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hancock\AppData\Local\Microsoft\Windows\INetCache\Content.Outlook\Z1ZL1JA6\"/>
    </mc:Choice>
  </mc:AlternateContent>
  <xr:revisionPtr revIDLastSave="0" documentId="13_ncr:1_{53C3E6B8-D7F9-46F7-ABC4-24AF122BDE40}" xr6:coauthVersionLast="41" xr6:coauthVersionMax="41" xr10:uidLastSave="{00000000-0000-0000-0000-000000000000}"/>
  <bookViews>
    <workbookView xWindow="28680" yWindow="-120" windowWidth="29040" windowHeight="15840" xr2:uid="{94406E60-3FFA-4045-848D-8A4FACB7E647}"/>
  </bookViews>
  <sheets>
    <sheet name="RUC" sheetId="1" r:id="rId1"/>
    <sheet name="Evaluation (blank)" sheetId="3" state="hidden" r:id="rId2"/>
    <sheet name="Inspection $-HR" sheetId="2" state="hidden" r:id="rId3"/>
  </sheets>
  <definedNames>
    <definedName name="_xlnm.Print_Area" localSheetId="0">RUC!$L$1:$P$45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2" i="1" l="1"/>
  <c r="C29" i="3" l="1"/>
  <c r="D31" i="3"/>
  <c r="N27" i="1"/>
  <c r="N20" i="1" l="1"/>
  <c r="O25" i="1"/>
  <c r="O23" i="1"/>
  <c r="O20" i="1"/>
  <c r="O15" i="1"/>
  <c r="O12" i="1"/>
  <c r="O9" i="1"/>
  <c r="N9" i="1" s="1"/>
  <c r="O4" i="1"/>
  <c r="N4" i="1" s="1"/>
  <c r="E20" i="1" l="1"/>
  <c r="C45" i="2"/>
  <c r="C46" i="2"/>
  <c r="C47" i="2"/>
  <c r="C48" i="2"/>
  <c r="C44" i="2"/>
  <c r="L1" i="1"/>
  <c r="N25" i="1"/>
  <c r="E16" i="1"/>
  <c r="E14" i="1"/>
  <c r="A8" i="1"/>
  <c r="N15" i="1"/>
  <c r="N23" i="1"/>
  <c r="U14" i="2"/>
  <c r="T14" i="2"/>
  <c r="S14" i="2"/>
  <c r="R14" i="2"/>
  <c r="U13" i="2"/>
  <c r="T13" i="2"/>
  <c r="S13" i="2"/>
  <c r="R13" i="2"/>
  <c r="U12" i="2"/>
  <c r="T12" i="2"/>
  <c r="S12" i="2"/>
  <c r="R12" i="2"/>
  <c r="U11" i="2"/>
  <c r="T11" i="2"/>
  <c r="S11" i="2"/>
  <c r="R11" i="2"/>
  <c r="U10" i="2"/>
  <c r="T10" i="2"/>
  <c r="S10" i="2"/>
  <c r="R10" i="2"/>
  <c r="U9" i="2"/>
  <c r="T9" i="2"/>
  <c r="S9" i="2"/>
  <c r="R9" i="2"/>
  <c r="U8" i="2"/>
  <c r="T8" i="2"/>
  <c r="S8" i="2"/>
  <c r="R8" i="2"/>
  <c r="U7" i="2"/>
  <c r="T7" i="2"/>
  <c r="S7" i="2"/>
  <c r="R7" i="2"/>
  <c r="U6" i="2"/>
  <c r="T6" i="2"/>
  <c r="S6" i="2"/>
  <c r="R6" i="2"/>
  <c r="U5" i="2"/>
  <c r="T5" i="2"/>
  <c r="S5" i="2"/>
  <c r="R5" i="2"/>
  <c r="U4" i="2"/>
  <c r="T4" i="2"/>
  <c r="S4" i="2"/>
  <c r="R4" i="2"/>
  <c r="U3" i="2"/>
  <c r="T3" i="2"/>
  <c r="S3" i="2"/>
  <c r="R3" i="2"/>
  <c r="U2" i="2"/>
  <c r="T2" i="2"/>
  <c r="S2" i="2"/>
  <c r="R2" i="2"/>
  <c r="V3" i="2" l="1"/>
  <c r="W3" i="2" s="1"/>
  <c r="V4" i="2"/>
  <c r="X4" i="2" s="1"/>
  <c r="V5" i="2"/>
  <c r="W5" i="2" s="1"/>
  <c r="V6" i="2"/>
  <c r="X6" i="2" s="1"/>
  <c r="V7" i="2"/>
  <c r="W7" i="2" s="1"/>
  <c r="V12" i="2"/>
  <c r="W12" i="2" s="1"/>
  <c r="V13" i="2"/>
  <c r="X13" i="2" s="1"/>
  <c r="V14" i="2"/>
  <c r="W14" i="2" s="1"/>
  <c r="V11" i="2"/>
  <c r="W11" i="2" s="1"/>
  <c r="V8" i="2"/>
  <c r="W8" i="2" s="1"/>
  <c r="V9" i="2"/>
  <c r="X9" i="2" s="1"/>
  <c r="V10" i="2"/>
  <c r="X10" i="2" s="1"/>
  <c r="V2" i="2"/>
  <c r="X2" i="2" s="1"/>
  <c r="W4" i="2"/>
  <c r="X8" i="2" l="1"/>
  <c r="Y8" i="2" s="1"/>
  <c r="X12" i="2"/>
  <c r="Y12" i="2" s="1"/>
  <c r="W13" i="2"/>
  <c r="Y13" i="2" s="1"/>
  <c r="X3" i="2"/>
  <c r="Y3" i="2" s="1"/>
  <c r="X5" i="2"/>
  <c r="Y5" i="2" s="1"/>
  <c r="X14" i="2"/>
  <c r="Y14" i="2" s="1"/>
  <c r="X7" i="2"/>
  <c r="Y7" i="2" s="1"/>
  <c r="W6" i="2"/>
  <c r="Y6" i="2" s="1"/>
  <c r="X11" i="2"/>
  <c r="Y11" i="2" s="1"/>
  <c r="W10" i="2"/>
  <c r="Y10" i="2" s="1"/>
  <c r="W9" i="2"/>
  <c r="Y9" i="2" s="1"/>
  <c r="W2" i="2"/>
  <c r="Y2" i="2" s="1"/>
  <c r="Y4" i="2"/>
  <c r="G34" i="2"/>
  <c r="L38" i="2" s="1"/>
  <c r="F34" i="2"/>
  <c r="L37" i="2" s="1"/>
  <c r="E34" i="2"/>
  <c r="L36" i="2" s="1"/>
  <c r="D34" i="2"/>
  <c r="C34" i="2"/>
  <c r="B34" i="2"/>
  <c r="A34" i="2"/>
  <c r="F20" i="1"/>
  <c r="D16" i="1"/>
  <c r="F16" i="1" s="1"/>
  <c r="A16" i="1"/>
  <c r="B16" i="1" s="1"/>
  <c r="L3" i="2" l="1"/>
  <c r="E35" i="2"/>
  <c r="A36" i="2"/>
  <c r="L34" i="2" s="1"/>
  <c r="L4" i="2" s="1"/>
  <c r="A35" i="2"/>
  <c r="C35" i="2"/>
  <c r="C36" i="2"/>
  <c r="L35" i="2" s="1"/>
  <c r="G16" i="1"/>
  <c r="C16" i="1"/>
  <c r="K4" i="2" l="1"/>
  <c r="K8" i="2"/>
  <c r="L7" i="2"/>
  <c r="K6" i="2"/>
  <c r="L9" i="2"/>
  <c r="L5" i="2"/>
  <c r="K7" i="2"/>
  <c r="L8" i="2"/>
  <c r="K5" i="2"/>
  <c r="K9" i="2"/>
  <c r="L6" i="2"/>
  <c r="K3" i="2"/>
  <c r="G20" i="1"/>
  <c r="H16" i="1"/>
  <c r="I16" i="1" s="1"/>
  <c r="G23" i="1" l="1"/>
  <c r="O31" i="1" l="1"/>
  <c r="O17" i="1" s="1"/>
  <c r="N17" i="1" s="1"/>
  <c r="N29" i="1" s="1"/>
</calcChain>
</file>

<file path=xl/sharedStrings.xml><?xml version="1.0" encoding="utf-8"?>
<sst xmlns="http://schemas.openxmlformats.org/spreadsheetml/2006/main" count="198" uniqueCount="112">
  <si>
    <t>Posted Speed</t>
  </si>
  <si>
    <t>Trucks %</t>
  </si>
  <si>
    <t>ADT</t>
  </si>
  <si>
    <t>RUC</t>
  </si>
  <si>
    <t>Hourly Rate</t>
  </si>
  <si>
    <t>Cars</t>
  </si>
  <si>
    <t>trucks</t>
  </si>
  <si>
    <t>Time through workzone (reduced)</t>
  </si>
  <si>
    <t>Time through workzone (Regular)</t>
  </si>
  <si>
    <t>Additional Time
(minutes)</t>
  </si>
  <si>
    <t>Cost per hour 
(Cars)</t>
  </si>
  <si>
    <t>Cost per hour 
(Trucks)</t>
  </si>
  <si>
    <t>AADT</t>
  </si>
  <si>
    <t>Cost</t>
  </si>
  <si>
    <t>CI1</t>
  </si>
  <si>
    <t>CI2</t>
  </si>
  <si>
    <t>Bridge1</t>
  </si>
  <si>
    <t>Bridge2</t>
  </si>
  <si>
    <t>PE</t>
  </si>
  <si>
    <t>Calculated RUC</t>
  </si>
  <si>
    <t>Inspectors needed</t>
  </si>
  <si>
    <t>PE Needed</t>
  </si>
  <si>
    <t>Bridge</t>
  </si>
  <si>
    <t>IA</t>
  </si>
  <si>
    <t>Bridge 2</t>
  </si>
  <si>
    <t>SI</t>
  </si>
  <si>
    <t>Total RUC</t>
  </si>
  <si>
    <t>no Bridge</t>
  </si>
  <si>
    <t>Criteria</t>
  </si>
  <si>
    <t>Factor</t>
  </si>
  <si>
    <t>Comments</t>
  </si>
  <si>
    <t>Existing Level of Service (LOS)</t>
  </si>
  <si>
    <t>C = 1</t>
  </si>
  <si>
    <t>&gt; C = 0</t>
  </si>
  <si>
    <t>See GDOT Design Policy Manual or HCM for discussion of LOS</t>
  </si>
  <si>
    <t>Below 10,000 = 1</t>
  </si>
  <si>
    <t>Estimated Project Duration</t>
  </si>
  <si>
    <t>&lt; 1.5 years = 1</t>
  </si>
  <si>
    <t>Roadway Classification</t>
  </si>
  <si>
    <t>Urban = 2</t>
  </si>
  <si>
    <t>Rural = 1</t>
  </si>
  <si>
    <t>Road User Cost</t>
  </si>
  <si>
    <t>&lt; $4000/day = 1</t>
  </si>
  <si>
    <t>Utility Work Performed by</t>
  </si>
  <si>
    <t>Owner = 1</t>
  </si>
  <si>
    <t>If none = 0</t>
  </si>
  <si>
    <t>Performed and paid for under GDOT’s construction contract = “Contractor”</t>
  </si>
  <si>
    <t>Offsite Detour</t>
  </si>
  <si>
    <t>Yes = 2</t>
  </si>
  <si>
    <t>No = 0</t>
  </si>
  <si>
    <t>Provides new grade separation</t>
  </si>
  <si>
    <t>Critical Impact</t>
  </si>
  <si>
    <t>Projects having critical impacts are those that have one of the following characteristics; 2 or more public schools within 2 miles of the project. The road carries/distributes traffic to major attractions i.e., theme parks, professional sports stadiums, Georgia tourist locations. The project completes a GRIP corridor or is a designated Freight corridor.</t>
  </si>
  <si>
    <t>Score</t>
  </si>
  <si>
    <t>Total</t>
  </si>
  <si>
    <t>RUC for Extra Time</t>
  </si>
  <si>
    <t>RUC for inspection</t>
  </si>
  <si>
    <t>LOS</t>
  </si>
  <si>
    <t>Grade Seperation</t>
  </si>
  <si>
    <t>Estimated Duration</t>
  </si>
  <si>
    <t>D</t>
  </si>
  <si>
    <t>A</t>
  </si>
  <si>
    <t>B</t>
  </si>
  <si>
    <t>C</t>
  </si>
  <si>
    <t>E</t>
  </si>
  <si>
    <t>F</t>
  </si>
  <si>
    <t>Trucks</t>
  </si>
  <si>
    <t>Total ADT</t>
  </si>
  <si>
    <t>Utility Work by</t>
  </si>
  <si>
    <t>Detour Length</t>
  </si>
  <si>
    <t>Miles</t>
  </si>
  <si>
    <t>Months</t>
  </si>
  <si>
    <t>MPH</t>
  </si>
  <si>
    <t>Workzone(WZ)</t>
  </si>
  <si>
    <t>PI #</t>
  </si>
  <si>
    <t>County</t>
  </si>
  <si>
    <t>y=ax2+bx+c</t>
  </si>
  <si>
    <t>Y</t>
  </si>
  <si>
    <t>X^2+X</t>
  </si>
  <si>
    <t>Total Road User Cost (RUC)</t>
  </si>
  <si>
    <t>Fill in cells that are this color</t>
  </si>
  <si>
    <t>Use the drop down to select values for cells that are this color.</t>
  </si>
  <si>
    <t xml:space="preserve">If you have a offsite detour another cell will appear for detour length. </t>
  </si>
  <si>
    <t>Do not touch any cells that are not orange or yellow</t>
  </si>
  <si>
    <t>Directions for use</t>
  </si>
  <si>
    <t>E = 4</t>
  </si>
  <si>
    <t>D = 3</t>
  </si>
  <si>
    <t>F = 5</t>
  </si>
  <si>
    <t>10,000 - 24999 = 2</t>
  </si>
  <si>
    <t>&gt; 24,999 = 4</t>
  </si>
  <si>
    <t>≥ 3.5 years = 4</t>
  </si>
  <si>
    <t>1.5 – 3.5 years = 2</t>
  </si>
  <si>
    <t>&gt;$7499 = 3</t>
  </si>
  <si>
    <t>$4000 - $7499/day = 2</t>
  </si>
  <si>
    <t>Notes</t>
  </si>
  <si>
    <t>Contractor = 4</t>
  </si>
  <si>
    <t>Yes = 3</t>
  </si>
  <si>
    <t xml:space="preserve">23 - 29  </t>
  </si>
  <si>
    <t>=&gt; Automatic Selection as A+B project</t>
  </si>
  <si>
    <t xml:space="preserve">17- 22 </t>
  </si>
  <si>
    <t xml:space="preserve">=&gt; Completion Date contract </t>
  </si>
  <si>
    <t>&lt; 17</t>
  </si>
  <si>
    <t>Action</t>
  </si>
  <si>
    <t>=&gt; Submit to State Construction Office for review.  SCO to make recommendation to Chief Engineer for approval</t>
  </si>
  <si>
    <t>A+B Contract</t>
  </si>
  <si>
    <t>Completion Date Contract</t>
  </si>
  <si>
    <t>State Construction Engineer</t>
  </si>
  <si>
    <t>Approved</t>
  </si>
  <si>
    <t>Denied</t>
  </si>
  <si>
    <t>Chief Engineer</t>
  </si>
  <si>
    <t>Director of Construction</t>
  </si>
  <si>
    <t>Concur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</si>
</sst>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&quot;$&quot;#,##0.00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4">
    <xf numFmtId="0" fontId="0" fillId="0" borderId="0" xfId="0"/>
    <xf numFmtId="164" fontId="0" fillId="0" borderId="0" xfId="1" applyNumberFormat="1" applyFont="1"/>
    <xf numFmtId="0" fontId="0" fillId="0" borderId="0" xfId="0" applyAlignment="1">
      <alignment horizontal="center"/>
    </xf>
    <xf numFmtId="164" fontId="0" fillId="0" borderId="0" xfId="0" applyNumberFormat="1"/>
    <xf numFmtId="2" fontId="0" fillId="0" borderId="0" xfId="0" applyNumberFormat="1"/>
    <xf numFmtId="2" fontId="0" fillId="0" borderId="0" xfId="0" applyNumberFormat="1" applyAlignment="1">
      <alignment horizontal="center"/>
    </xf>
    <xf numFmtId="164" fontId="0" fillId="2" borderId="0" xfId="0" applyNumberFormat="1" applyFill="1"/>
    <xf numFmtId="164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0" fillId="0" borderId="4" xfId="0" applyFill="1" applyBorder="1" applyAlignment="1">
      <alignment horizontal="center"/>
    </xf>
    <xf numFmtId="0" fontId="0" fillId="0" borderId="5" xfId="0" applyBorder="1" applyAlignment="1">
      <alignment horizontal="center"/>
    </xf>
    <xf numFmtId="2" fontId="0" fillId="0" borderId="5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0" fontId="0" fillId="0" borderId="10" xfId="0" applyBorder="1"/>
    <xf numFmtId="164" fontId="0" fillId="0" borderId="10" xfId="0" applyNumberFormat="1" applyBorder="1"/>
    <xf numFmtId="0" fontId="0" fillId="4" borderId="13" xfId="0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3" fillId="0" borderId="23" xfId="0" applyFont="1" applyFill="1" applyBorder="1" applyAlignment="1">
      <alignment vertical="center" wrapText="1"/>
    </xf>
    <xf numFmtId="0" fontId="3" fillId="0" borderId="24" xfId="0" applyFont="1" applyBorder="1" applyAlignment="1">
      <alignment horizontal="center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164" fontId="0" fillId="5" borderId="5" xfId="0" applyNumberFormat="1" applyFill="1" applyBorder="1" applyAlignment="1">
      <alignment horizontal="center"/>
    </xf>
    <xf numFmtId="0" fontId="0" fillId="0" borderId="10" xfId="0" applyBorder="1" applyAlignment="1"/>
    <xf numFmtId="164" fontId="0" fillId="5" borderId="8" xfId="0" applyNumberFormat="1" applyFill="1" applyBorder="1" applyAlignment="1">
      <alignment horizontal="center"/>
    </xf>
    <xf numFmtId="0" fontId="0" fillId="5" borderId="7" xfId="0" applyFill="1" applyBorder="1" applyAlignment="1">
      <alignment horizontal="center" wrapText="1"/>
    </xf>
    <xf numFmtId="0" fontId="0" fillId="0" borderId="10" xfId="0" applyBorder="1" applyAlignment="1">
      <alignment horizontal="center"/>
    </xf>
    <xf numFmtId="164" fontId="0" fillId="3" borderId="0" xfId="0" applyNumberFormat="1" applyFill="1" applyAlignment="1">
      <alignment horizontal="center"/>
    </xf>
    <xf numFmtId="0" fontId="0" fillId="0" borderId="29" xfId="0" applyBorder="1" applyAlignment="1">
      <alignment vertical="center" wrapText="1"/>
    </xf>
    <xf numFmtId="0" fontId="0" fillId="4" borderId="39" xfId="0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0" fillId="0" borderId="21" xfId="0" applyFill="1" applyBorder="1" applyAlignment="1">
      <alignment vertical="center" wrapText="1"/>
    </xf>
    <xf numFmtId="0" fontId="0" fillId="0" borderId="8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35" xfId="0" applyFill="1" applyBorder="1" applyAlignment="1">
      <alignment vertical="center" wrapText="1"/>
    </xf>
    <xf numFmtId="0" fontId="0" fillId="6" borderId="10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0" borderId="0" xfId="0" applyFill="1" applyBorder="1" applyAlignment="1">
      <alignment horizontal="left" indent="3"/>
    </xf>
    <xf numFmtId="0" fontId="0" fillId="0" borderId="0" xfId="0" applyAlignment="1">
      <alignment horizontal="left" indent="3"/>
    </xf>
    <xf numFmtId="164" fontId="6" fillId="0" borderId="0" xfId="0" applyNumberFormat="1" applyFont="1" applyAlignment="1">
      <alignment horizontal="center"/>
    </xf>
    <xf numFmtId="49" fontId="0" fillId="3" borderId="10" xfId="0" quotePrefix="1" applyNumberFormat="1" applyFill="1" applyBorder="1" applyAlignment="1" applyProtection="1">
      <alignment horizontal="center"/>
      <protection locked="0"/>
    </xf>
    <xf numFmtId="0" fontId="0" fillId="3" borderId="10" xfId="0" applyFill="1" applyBorder="1" applyAlignment="1" applyProtection="1">
      <alignment horizontal="center"/>
      <protection locked="0"/>
    </xf>
    <xf numFmtId="164" fontId="2" fillId="2" borderId="10" xfId="0" applyNumberFormat="1" applyFont="1" applyFill="1" applyBorder="1" applyAlignment="1" applyProtection="1">
      <alignment horizontal="center"/>
      <protection locked="0"/>
    </xf>
    <xf numFmtId="0" fontId="2" fillId="3" borderId="10" xfId="0" applyFont="1" applyFill="1" applyBorder="1" applyAlignment="1" applyProtection="1">
      <alignment horizontal="center"/>
      <protection locked="0"/>
    </xf>
    <xf numFmtId="164" fontId="2" fillId="3" borderId="10" xfId="0" applyNumberFormat="1" applyFont="1" applyFill="1" applyBorder="1" applyAlignment="1" applyProtection="1">
      <alignment horizontal="center"/>
      <protection locked="0"/>
    </xf>
    <xf numFmtId="0" fontId="2" fillId="2" borderId="10" xfId="0" applyFont="1" applyFill="1" applyBorder="1" applyAlignment="1" applyProtection="1">
      <alignment horizontal="center"/>
      <protection locked="0"/>
    </xf>
    <xf numFmtId="0" fontId="0" fillId="2" borderId="10" xfId="0" applyFill="1" applyBorder="1" applyAlignment="1" applyProtection="1">
      <alignment horizontal="center"/>
      <protection locked="0"/>
    </xf>
    <xf numFmtId="0" fontId="2" fillId="3" borderId="10" xfId="0" applyFont="1" applyFill="1" applyBorder="1" applyAlignment="1" applyProtection="1">
      <alignment horizontal="center"/>
      <protection locked="0"/>
    </xf>
    <xf numFmtId="0" fontId="0" fillId="0" borderId="27" xfId="0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2" fillId="3" borderId="10" xfId="0" applyFont="1" applyFill="1" applyBorder="1" applyAlignment="1" applyProtection="1">
      <alignment horizontal="center"/>
      <protection locked="0"/>
    </xf>
    <xf numFmtId="0" fontId="0" fillId="0" borderId="10" xfId="0" applyFont="1" applyBorder="1" applyAlignment="1">
      <alignment wrapText="1"/>
    </xf>
    <xf numFmtId="0" fontId="0" fillId="0" borderId="25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" fillId="2" borderId="25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0" fillId="0" borderId="25" xfId="0" applyBorder="1" applyAlignment="1">
      <alignment horizontal="center"/>
    </xf>
    <xf numFmtId="0" fontId="0" fillId="4" borderId="16" xfId="0" applyFill="1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0" fontId="2" fillId="2" borderId="10" xfId="0" applyFont="1" applyFill="1" applyBorder="1" applyAlignment="1" applyProtection="1">
      <alignment horizontal="center"/>
      <protection locked="0"/>
    </xf>
    <xf numFmtId="0" fontId="0" fillId="3" borderId="10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wrapText="1"/>
    </xf>
    <xf numFmtId="0" fontId="0" fillId="4" borderId="30" xfId="0" applyFill="1" applyBorder="1" applyAlignment="1">
      <alignment vertical="center" wrapText="1"/>
    </xf>
    <xf numFmtId="0" fontId="0" fillId="4" borderId="31" xfId="0" applyFill="1" applyBorder="1" applyAlignment="1">
      <alignment vertical="center" wrapText="1"/>
    </xf>
    <xf numFmtId="0" fontId="0" fillId="4" borderId="32" xfId="0" applyFill="1" applyBorder="1" applyAlignment="1">
      <alignment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4" xfId="0" applyBorder="1" applyAlignment="1">
      <alignment vertical="center" wrapText="1"/>
    </xf>
    <xf numFmtId="0" fontId="0" fillId="0" borderId="36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0" fillId="0" borderId="17" xfId="0" applyBorder="1" applyAlignment="1">
      <alignment vertical="top" wrapText="1"/>
    </xf>
    <xf numFmtId="164" fontId="0" fillId="0" borderId="33" xfId="0" applyNumberForma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165" fontId="0" fillId="0" borderId="33" xfId="0" applyNumberFormat="1" applyBorder="1" applyAlignment="1">
      <alignment horizontal="center" vertical="center" wrapText="1"/>
    </xf>
    <xf numFmtId="165" fontId="0" fillId="0" borderId="35" xfId="0" applyNumberFormat="1" applyBorder="1" applyAlignment="1">
      <alignment horizontal="center" vertical="center" wrapText="1"/>
    </xf>
    <xf numFmtId="165" fontId="0" fillId="0" borderId="37" xfId="0" applyNumberFormat="1" applyBorder="1" applyAlignment="1">
      <alignment horizontal="center" vertical="center" wrapText="1"/>
    </xf>
    <xf numFmtId="0" fontId="0" fillId="0" borderId="41" xfId="0" applyBorder="1" applyAlignment="1">
      <alignment vertical="center" wrapText="1"/>
    </xf>
    <xf numFmtId="0" fontId="0" fillId="0" borderId="42" xfId="0" applyBorder="1" applyAlignment="1">
      <alignment vertical="center" wrapText="1"/>
    </xf>
    <xf numFmtId="0" fontId="0" fillId="0" borderId="43" xfId="0" applyBorder="1" applyAlignment="1">
      <alignment vertical="center" wrapText="1"/>
    </xf>
    <xf numFmtId="0" fontId="0" fillId="6" borderId="10" xfId="0" applyFill="1" applyBorder="1" applyAlignment="1">
      <alignment horizontal="center"/>
    </xf>
    <xf numFmtId="0" fontId="6" fillId="0" borderId="0" xfId="0" applyFont="1" applyAlignment="1"/>
    <xf numFmtId="0" fontId="0" fillId="0" borderId="0" xfId="0" applyAlignment="1">
      <alignment horizontal="left" indent="5"/>
    </xf>
    <xf numFmtId="0" fontId="0" fillId="0" borderId="2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7" borderId="10" xfId="0" quotePrefix="1" applyFill="1" applyBorder="1" applyAlignment="1"/>
    <xf numFmtId="0" fontId="0" fillId="4" borderId="18" xfId="0" applyFill="1" applyBorder="1" applyAlignment="1">
      <alignment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vertical="center" wrapText="1"/>
    </xf>
    <xf numFmtId="0" fontId="0" fillId="3" borderId="33" xfId="0" applyFill="1" applyBorder="1" applyAlignment="1" applyProtection="1">
      <alignment horizontal="center" vertical="center" wrapText="1"/>
      <protection locked="0"/>
    </xf>
    <xf numFmtId="0" fontId="0" fillId="3" borderId="40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top"/>
    </xf>
    <xf numFmtId="0" fontId="0" fillId="0" borderId="10" xfId="0" applyFill="1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164" fontId="0" fillId="3" borderId="0" xfId="0" applyNumberFormat="1" applyFill="1" applyAlignment="1">
      <alignment horizontal="center"/>
    </xf>
  </cellXfs>
  <cellStyles count="2">
    <cellStyle name="Currency" xfId="1" builtinId="4"/>
    <cellStyle name="Normal" xfId="0" builtinId="0"/>
  </cellStyles>
  <dxfs count="2">
    <dxf>
      <font>
        <color theme="0"/>
      </font>
    </dxf>
    <dxf>
      <font>
        <color theme="0"/>
      </font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26459</xdr:colOff>
      <xdr:row>37</xdr:row>
      <xdr:rowOff>10583</xdr:rowOff>
    </xdr:from>
    <xdr:to>
      <xdr:col>11</xdr:col>
      <xdr:colOff>248709</xdr:colOff>
      <xdr:row>38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B1AFE3C2-C7BC-45E0-85FF-5F905FAF0E2C}"/>
            </a:ext>
          </a:extLst>
        </xdr:cNvPr>
        <xdr:cNvSpPr/>
      </xdr:nvSpPr>
      <xdr:spPr>
        <a:xfrm>
          <a:off x="8789459" y="10202333"/>
          <a:ext cx="222250" cy="195792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84664</xdr:colOff>
      <xdr:row>37</xdr:row>
      <xdr:rowOff>10583</xdr:rowOff>
    </xdr:from>
    <xdr:to>
      <xdr:col>12</xdr:col>
      <xdr:colOff>306914</xdr:colOff>
      <xdr:row>38</xdr:row>
      <xdr:rowOff>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24F173B-F75C-4E73-B9F2-2DCF4DF8C254}"/>
            </a:ext>
          </a:extLst>
        </xdr:cNvPr>
        <xdr:cNvSpPr/>
      </xdr:nvSpPr>
      <xdr:spPr>
        <a:xfrm>
          <a:off x="9937747" y="9683750"/>
          <a:ext cx="222250" cy="232833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95247</xdr:colOff>
      <xdr:row>40</xdr:row>
      <xdr:rowOff>10583</xdr:rowOff>
    </xdr:from>
    <xdr:to>
      <xdr:col>12</xdr:col>
      <xdr:colOff>317497</xdr:colOff>
      <xdr:row>41</xdr:row>
      <xdr:rowOff>0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DBA85A55-9400-4A86-8FBC-4CD6932F7707}"/>
            </a:ext>
          </a:extLst>
        </xdr:cNvPr>
        <xdr:cNvSpPr/>
      </xdr:nvSpPr>
      <xdr:spPr>
        <a:xfrm>
          <a:off x="9948330" y="10414000"/>
          <a:ext cx="222250" cy="232833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105830</xdr:colOff>
      <xdr:row>43</xdr:row>
      <xdr:rowOff>10583</xdr:rowOff>
    </xdr:from>
    <xdr:to>
      <xdr:col>12</xdr:col>
      <xdr:colOff>328080</xdr:colOff>
      <xdr:row>44</xdr:row>
      <xdr:rowOff>0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89B501ED-1A10-4B4E-A55C-19B36528E39E}"/>
            </a:ext>
          </a:extLst>
        </xdr:cNvPr>
        <xdr:cNvSpPr/>
      </xdr:nvSpPr>
      <xdr:spPr>
        <a:xfrm>
          <a:off x="9958913" y="11144250"/>
          <a:ext cx="222250" cy="232833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31749</xdr:colOff>
      <xdr:row>40</xdr:row>
      <xdr:rowOff>10583</xdr:rowOff>
    </xdr:from>
    <xdr:to>
      <xdr:col>11</xdr:col>
      <xdr:colOff>253999</xdr:colOff>
      <xdr:row>41</xdr:row>
      <xdr:rowOff>0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B6D6C845-C984-4F55-AB93-C0F4A41DB23D}"/>
            </a:ext>
          </a:extLst>
        </xdr:cNvPr>
        <xdr:cNvSpPr/>
      </xdr:nvSpPr>
      <xdr:spPr>
        <a:xfrm>
          <a:off x="8805332" y="10414000"/>
          <a:ext cx="222250" cy="232833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31749</xdr:colOff>
      <xdr:row>43</xdr:row>
      <xdr:rowOff>10583</xdr:rowOff>
    </xdr:from>
    <xdr:to>
      <xdr:col>11</xdr:col>
      <xdr:colOff>253999</xdr:colOff>
      <xdr:row>44</xdr:row>
      <xdr:rowOff>0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9F77944C-98FA-4146-A263-F986E092E90D}"/>
            </a:ext>
          </a:extLst>
        </xdr:cNvPr>
        <xdr:cNvSpPr/>
      </xdr:nvSpPr>
      <xdr:spPr>
        <a:xfrm>
          <a:off x="8805332" y="11144250"/>
          <a:ext cx="222250" cy="232833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26459</xdr:colOff>
      <xdr:row>37</xdr:row>
      <xdr:rowOff>10583</xdr:rowOff>
    </xdr:from>
    <xdr:to>
      <xdr:col>0</xdr:col>
      <xdr:colOff>248709</xdr:colOff>
      <xdr:row>38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5E84EFD-3809-4F6F-A151-705282D80C4C}"/>
            </a:ext>
          </a:extLst>
        </xdr:cNvPr>
        <xdr:cNvSpPr/>
      </xdr:nvSpPr>
      <xdr:spPr>
        <a:xfrm>
          <a:off x="8798984" y="9811808"/>
          <a:ext cx="222250" cy="237067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84664</xdr:colOff>
      <xdr:row>37</xdr:row>
      <xdr:rowOff>10583</xdr:rowOff>
    </xdr:from>
    <xdr:to>
      <xdr:col>1</xdr:col>
      <xdr:colOff>306914</xdr:colOff>
      <xdr:row>38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A62C3B4-2993-4B61-84CB-F3E14E2D810C}"/>
            </a:ext>
          </a:extLst>
        </xdr:cNvPr>
        <xdr:cNvSpPr/>
      </xdr:nvSpPr>
      <xdr:spPr>
        <a:xfrm>
          <a:off x="9933514" y="9811808"/>
          <a:ext cx="222250" cy="237067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95247</xdr:colOff>
      <xdr:row>40</xdr:row>
      <xdr:rowOff>10583</xdr:rowOff>
    </xdr:from>
    <xdr:to>
      <xdr:col>1</xdr:col>
      <xdr:colOff>317497</xdr:colOff>
      <xdr:row>41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ADBC702-1CD5-45D6-B39D-10D7C2BF42C5}"/>
            </a:ext>
          </a:extLst>
        </xdr:cNvPr>
        <xdr:cNvSpPr/>
      </xdr:nvSpPr>
      <xdr:spPr>
        <a:xfrm>
          <a:off x="9944097" y="10554758"/>
          <a:ext cx="222250" cy="237067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105830</xdr:colOff>
      <xdr:row>43</xdr:row>
      <xdr:rowOff>10583</xdr:rowOff>
    </xdr:from>
    <xdr:to>
      <xdr:col>1</xdr:col>
      <xdr:colOff>328080</xdr:colOff>
      <xdr:row>44</xdr:row>
      <xdr:rowOff>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3837F992-DAD2-4A2B-A862-8395D0EC812A}"/>
            </a:ext>
          </a:extLst>
        </xdr:cNvPr>
        <xdr:cNvSpPr/>
      </xdr:nvSpPr>
      <xdr:spPr>
        <a:xfrm>
          <a:off x="9954680" y="11297708"/>
          <a:ext cx="222250" cy="237067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31749</xdr:colOff>
      <xdr:row>40</xdr:row>
      <xdr:rowOff>10583</xdr:rowOff>
    </xdr:from>
    <xdr:to>
      <xdr:col>0</xdr:col>
      <xdr:colOff>253999</xdr:colOff>
      <xdr:row>41</xdr:row>
      <xdr:rowOff>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B322E90D-3656-43D6-A2E8-43054587CC98}"/>
            </a:ext>
          </a:extLst>
        </xdr:cNvPr>
        <xdr:cNvSpPr/>
      </xdr:nvSpPr>
      <xdr:spPr>
        <a:xfrm>
          <a:off x="8804274" y="10554758"/>
          <a:ext cx="222250" cy="237067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31749</xdr:colOff>
      <xdr:row>43</xdr:row>
      <xdr:rowOff>10583</xdr:rowOff>
    </xdr:from>
    <xdr:to>
      <xdr:col>0</xdr:col>
      <xdr:colOff>253999</xdr:colOff>
      <xdr:row>44</xdr:row>
      <xdr:rowOff>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2EF39979-57E7-4E8D-BBCE-166754F721EC}"/>
            </a:ext>
          </a:extLst>
        </xdr:cNvPr>
        <xdr:cNvSpPr/>
      </xdr:nvSpPr>
      <xdr:spPr>
        <a:xfrm>
          <a:off x="8804274" y="11297708"/>
          <a:ext cx="222250" cy="237067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278B4-CBC7-407B-8785-D60F8F852964}">
  <dimension ref="A1:P47"/>
  <sheetViews>
    <sheetView tabSelected="1" zoomScale="90" zoomScaleNormal="90" workbookViewId="0">
      <selection activeCell="B4" sqref="B4"/>
    </sheetView>
  </sheetViews>
  <sheetFormatPr defaultRowHeight="15" x14ac:dyDescent="0.25"/>
  <cols>
    <col min="1" max="1" width="14.7109375" customWidth="1"/>
    <col min="2" max="2" width="14.85546875" bestFit="1" customWidth="1"/>
    <col min="3" max="3" width="11.7109375" customWidth="1"/>
    <col min="4" max="4" width="14.28515625" customWidth="1"/>
    <col min="5" max="5" width="11.140625" customWidth="1"/>
    <col min="6" max="6" width="12.7109375" customWidth="1"/>
    <col min="7" max="7" width="14.7109375" customWidth="1"/>
    <col min="8" max="8" width="10.85546875" bestFit="1" customWidth="1"/>
    <col min="9" max="9" width="15.140625" customWidth="1"/>
    <col min="10" max="10" width="10.85546875" bestFit="1" customWidth="1"/>
    <col min="11" max="11" width="10.28515625" customWidth="1"/>
    <col min="12" max="12" width="16.140625" customWidth="1"/>
    <col min="13" max="13" width="21.85546875" customWidth="1"/>
    <col min="14" max="14" width="8.85546875" customWidth="1"/>
    <col min="15" max="15" width="16.140625" customWidth="1"/>
    <col min="16" max="16" width="52.140625" customWidth="1"/>
  </cols>
  <sheetData>
    <row r="1" spans="1:16" ht="19.5" customHeight="1" x14ac:dyDescent="0.25">
      <c r="A1" s="33" t="s">
        <v>74</v>
      </c>
      <c r="B1" s="50"/>
      <c r="D1" s="19" t="s">
        <v>57</v>
      </c>
      <c r="E1" s="55"/>
      <c r="L1" s="59" t="str">
        <f>CONCATENATE(A1,B1,"   ",A2,"  ",B2)</f>
        <v xml:space="preserve">PI #   County  </v>
      </c>
      <c r="M1" s="59"/>
      <c r="N1" s="59"/>
      <c r="O1" s="59"/>
      <c r="P1" s="59"/>
    </row>
    <row r="2" spans="1:16" ht="19.5" customHeight="1" thickBot="1" x14ac:dyDescent="0.3">
      <c r="A2" s="33" t="s">
        <v>75</v>
      </c>
      <c r="B2" s="51"/>
      <c r="D2" s="64" t="s">
        <v>59</v>
      </c>
      <c r="E2" s="63"/>
      <c r="F2" s="58" t="s">
        <v>71</v>
      </c>
      <c r="L2" s="60"/>
      <c r="M2" s="60"/>
      <c r="N2" s="60"/>
      <c r="O2" s="60"/>
      <c r="P2" s="60"/>
    </row>
    <row r="3" spans="1:16" ht="19.5" customHeight="1" thickTop="1" thickBot="1" x14ac:dyDescent="0.3">
      <c r="A3" s="19" t="s">
        <v>22</v>
      </c>
      <c r="B3" s="52"/>
      <c r="D3" s="64"/>
      <c r="E3" s="63"/>
      <c r="F3" s="58"/>
      <c r="H3" s="77" t="s">
        <v>4</v>
      </c>
      <c r="I3" s="77"/>
      <c r="L3" s="21" t="s">
        <v>28</v>
      </c>
      <c r="M3" s="22" t="s">
        <v>29</v>
      </c>
      <c r="N3" s="22" t="s">
        <v>53</v>
      </c>
      <c r="O3" s="39" t="s">
        <v>30</v>
      </c>
      <c r="P3" s="23" t="s">
        <v>94</v>
      </c>
    </row>
    <row r="4" spans="1:16" ht="19.5" customHeight="1" x14ac:dyDescent="0.25">
      <c r="A4" s="30" t="s">
        <v>47</v>
      </c>
      <c r="B4" s="52"/>
      <c r="D4" s="78" t="s">
        <v>38</v>
      </c>
      <c r="E4" s="73"/>
      <c r="H4" s="19" t="s">
        <v>5</v>
      </c>
      <c r="I4" s="20">
        <v>10.8</v>
      </c>
      <c r="L4" s="79" t="s">
        <v>31</v>
      </c>
      <c r="M4" s="24" t="s">
        <v>87</v>
      </c>
      <c r="N4" s="82" t="e">
        <f>VLOOKUP(O4,'Inspection $-HR'!P21:Q26,2,FALSE)</f>
        <v>#N/A</v>
      </c>
      <c r="O4" s="82">
        <f>E1</f>
        <v>0</v>
      </c>
      <c r="P4" s="85" t="s">
        <v>34</v>
      </c>
    </row>
    <row r="5" spans="1:16" ht="19.5" customHeight="1" x14ac:dyDescent="0.25">
      <c r="A5" s="19" t="s">
        <v>1</v>
      </c>
      <c r="B5" s="53"/>
      <c r="D5" s="78"/>
      <c r="E5" s="73"/>
      <c r="H5" s="19" t="s">
        <v>6</v>
      </c>
      <c r="I5" s="20">
        <v>22.3</v>
      </c>
      <c r="L5" s="80"/>
      <c r="M5" s="38" t="s">
        <v>85</v>
      </c>
      <c r="N5" s="83"/>
      <c r="O5" s="83"/>
      <c r="P5" s="86"/>
    </row>
    <row r="6" spans="1:16" ht="19.5" customHeight="1" x14ac:dyDescent="0.25">
      <c r="A6" s="19" t="s">
        <v>73</v>
      </c>
      <c r="B6" s="53"/>
      <c r="C6" t="s">
        <v>70</v>
      </c>
      <c r="D6" s="78" t="s">
        <v>58</v>
      </c>
      <c r="E6" s="73"/>
      <c r="L6" s="80"/>
      <c r="M6" s="25" t="s">
        <v>86</v>
      </c>
      <c r="N6" s="83"/>
      <c r="O6" s="83"/>
      <c r="P6" s="86"/>
    </row>
    <row r="7" spans="1:16" ht="19.5" customHeight="1" x14ac:dyDescent="0.25">
      <c r="A7" s="19" t="s">
        <v>0</v>
      </c>
      <c r="B7" s="53"/>
      <c r="C7" t="s">
        <v>72</v>
      </c>
      <c r="D7" s="78"/>
      <c r="E7" s="73"/>
      <c r="L7" s="80"/>
      <c r="M7" s="25" t="s">
        <v>32</v>
      </c>
      <c r="N7" s="83"/>
      <c r="O7" s="83"/>
      <c r="P7" s="86"/>
    </row>
    <row r="8" spans="1:16" ht="19.5" customHeight="1" thickBot="1" x14ac:dyDescent="0.3">
      <c r="A8" s="19" t="str">
        <f>IF(B4="Yes","Detour Speed","WZ Speed")</f>
        <v>WZ Speed</v>
      </c>
      <c r="B8" s="53"/>
      <c r="C8" t="s">
        <v>72</v>
      </c>
      <c r="D8" s="65" t="s">
        <v>68</v>
      </c>
      <c r="E8" s="67"/>
      <c r="L8" s="81"/>
      <c r="M8" s="26" t="s">
        <v>33</v>
      </c>
      <c r="N8" s="84"/>
      <c r="O8" s="84"/>
      <c r="P8" s="87"/>
    </row>
    <row r="9" spans="1:16" ht="19.5" customHeight="1" thickBot="1" x14ac:dyDescent="0.3">
      <c r="A9" s="19" t="s">
        <v>12</v>
      </c>
      <c r="B9" s="53"/>
      <c r="D9" s="66"/>
      <c r="E9" s="68"/>
      <c r="L9" s="70" t="s">
        <v>2</v>
      </c>
      <c r="M9" s="24" t="s">
        <v>35</v>
      </c>
      <c r="N9" s="71">
        <f>IF(O9&lt;10000,1,IF(O9&gt;24999,4,2))</f>
        <v>1</v>
      </c>
      <c r="O9" s="82">
        <f>B9</f>
        <v>0</v>
      </c>
      <c r="P9" s="72"/>
    </row>
    <row r="10" spans="1:16" ht="19.5" customHeight="1" thickBot="1" x14ac:dyDescent="0.3">
      <c r="A10" s="19" t="s">
        <v>13</v>
      </c>
      <c r="B10" s="54"/>
      <c r="D10" s="33" t="s">
        <v>51</v>
      </c>
      <c r="E10" s="56"/>
      <c r="L10" s="70"/>
      <c r="M10" s="41" t="s">
        <v>88</v>
      </c>
      <c r="N10" s="71"/>
      <c r="O10" s="83"/>
      <c r="P10" s="72"/>
    </row>
    <row r="11" spans="1:16" ht="19.5" customHeight="1" thickBot="1" x14ac:dyDescent="0.3">
      <c r="A11" s="19" t="s">
        <v>69</v>
      </c>
      <c r="B11" s="57"/>
      <c r="C11" t="s">
        <v>70</v>
      </c>
      <c r="L11" s="70"/>
      <c r="M11" s="42" t="s">
        <v>89</v>
      </c>
      <c r="N11" s="71"/>
      <c r="O11" s="84"/>
      <c r="P11" s="72"/>
    </row>
    <row r="12" spans="1:16" ht="19.5" customHeight="1" thickBot="1" x14ac:dyDescent="0.3">
      <c r="L12" s="70" t="s">
        <v>36</v>
      </c>
      <c r="M12" s="24" t="s">
        <v>90</v>
      </c>
      <c r="N12" s="71">
        <f>IF(E2/12&lt;1.5,1,IF(E2/12&gt;3.49,4,2))</f>
        <v>1</v>
      </c>
      <c r="O12" s="93">
        <f>E2/12</f>
        <v>0</v>
      </c>
      <c r="P12" s="72"/>
    </row>
    <row r="13" spans="1:16" ht="19.5" customHeight="1" thickBot="1" x14ac:dyDescent="0.3">
      <c r="L13" s="70"/>
      <c r="M13" s="25" t="s">
        <v>91</v>
      </c>
      <c r="N13" s="71"/>
      <c r="O13" s="94"/>
      <c r="P13" s="72"/>
    </row>
    <row r="14" spans="1:16" ht="19.5" customHeight="1" thickBot="1" x14ac:dyDescent="0.3">
      <c r="A14" s="61" t="s">
        <v>67</v>
      </c>
      <c r="B14" s="69" t="s">
        <v>2</v>
      </c>
      <c r="C14" s="69"/>
      <c r="D14" s="62" t="s">
        <v>8</v>
      </c>
      <c r="E14" s="62" t="str">
        <f>IF(B4="Yes","Time Around Detour","Time Through Workzone (reduced)")</f>
        <v>Time Through Workzone (reduced)</v>
      </c>
      <c r="F14" s="62" t="s">
        <v>9</v>
      </c>
      <c r="G14" s="62" t="s">
        <v>10</v>
      </c>
      <c r="H14" s="62" t="s">
        <v>11</v>
      </c>
      <c r="I14" s="62" t="s">
        <v>55</v>
      </c>
      <c r="K14" s="4"/>
      <c r="L14" s="70"/>
      <c r="M14" s="26" t="s">
        <v>37</v>
      </c>
      <c r="N14" s="71"/>
      <c r="O14" s="95"/>
      <c r="P14" s="72"/>
    </row>
    <row r="15" spans="1:16" ht="19.5" customHeight="1" thickBot="1" x14ac:dyDescent="0.3">
      <c r="A15" s="61"/>
      <c r="B15" s="31" t="s">
        <v>5</v>
      </c>
      <c r="C15" s="31" t="s">
        <v>66</v>
      </c>
      <c r="D15" s="62"/>
      <c r="E15" s="62"/>
      <c r="F15" s="62"/>
      <c r="G15" s="62"/>
      <c r="H15" s="62"/>
      <c r="I15" s="62"/>
      <c r="K15" s="3"/>
      <c r="L15" s="70" t="s">
        <v>38</v>
      </c>
      <c r="M15" s="24" t="s">
        <v>39</v>
      </c>
      <c r="N15" s="71">
        <f>IF(E4="Rural",1,2)</f>
        <v>2</v>
      </c>
      <c r="O15" s="82">
        <f>E4</f>
        <v>0</v>
      </c>
      <c r="P15" s="72"/>
    </row>
    <row r="16" spans="1:16" ht="19.5" customHeight="1" thickBot="1" x14ac:dyDescent="0.3">
      <c r="A16" s="13">
        <f>B9</f>
        <v>0</v>
      </c>
      <c r="B16" s="14">
        <f>A16*((100-$B$5)/100)</f>
        <v>0</v>
      </c>
      <c r="C16" s="14">
        <f>A16*(B$5/100)</f>
        <v>0</v>
      </c>
      <c r="D16" s="15" t="e">
        <f>(60/$B$7)*$B$6</f>
        <v>#DIV/0!</v>
      </c>
      <c r="E16" s="15" t="e">
        <f>IF(B4="Yes",((60/$B$8)*$B$11),((60/$B$8)*$B$6))</f>
        <v>#DIV/0!</v>
      </c>
      <c r="F16" s="15" t="e">
        <f>E16-D16</f>
        <v>#DIV/0!</v>
      </c>
      <c r="G16" s="16" t="e">
        <f>B16*(F16/60)*$I$4</f>
        <v>#DIV/0!</v>
      </c>
      <c r="H16" s="17" t="e">
        <f>C16*(F16/60)*$I$5</f>
        <v>#DIV/0!</v>
      </c>
      <c r="I16" s="32" t="e">
        <f>G16+H16</f>
        <v>#DIV/0!</v>
      </c>
      <c r="K16" s="3"/>
      <c r="L16" s="70"/>
      <c r="M16" s="26" t="s">
        <v>40</v>
      </c>
      <c r="N16" s="71"/>
      <c r="O16" s="84"/>
      <c r="P16" s="72"/>
    </row>
    <row r="17" spans="1:16" ht="19.5" customHeight="1" thickBot="1" x14ac:dyDescent="0.3">
      <c r="L17" s="79" t="s">
        <v>41</v>
      </c>
      <c r="M17" s="43" t="s">
        <v>92</v>
      </c>
      <c r="N17" s="71" t="e">
        <f>IF(O17&lt;4000,1,IF(O17&gt;7499,3,2))</f>
        <v>#N/A</v>
      </c>
      <c r="O17" s="89" t="e">
        <f>O31</f>
        <v>#N/A</v>
      </c>
      <c r="P17" s="90"/>
    </row>
    <row r="18" spans="1:16" ht="19.5" customHeight="1" thickBot="1" x14ac:dyDescent="0.3">
      <c r="E18" s="111" t="s">
        <v>20</v>
      </c>
      <c r="F18" s="111" t="s">
        <v>21</v>
      </c>
      <c r="G18" s="111" t="s">
        <v>56</v>
      </c>
      <c r="L18" s="80"/>
      <c r="M18" s="44" t="s">
        <v>93</v>
      </c>
      <c r="N18" s="71"/>
      <c r="O18" s="83"/>
      <c r="P18" s="91"/>
    </row>
    <row r="19" spans="1:16" ht="19.5" customHeight="1" thickBot="1" x14ac:dyDescent="0.3">
      <c r="E19" s="111"/>
      <c r="F19" s="111"/>
      <c r="G19" s="111"/>
      <c r="L19" s="81"/>
      <c r="M19" s="26" t="s">
        <v>42</v>
      </c>
      <c r="N19" s="71"/>
      <c r="O19" s="84"/>
      <c r="P19" s="92"/>
    </row>
    <row r="20" spans="1:16" ht="19.5" customHeight="1" thickBot="1" x14ac:dyDescent="0.3">
      <c r="E20" s="18">
        <f>IF(B10&gt;21000000,7,ROUNDUP(B10/3000000,0))</f>
        <v>0</v>
      </c>
      <c r="F20" s="15">
        <f>IF(E20&lt;2,E20*0.2,IF(E20&lt;3,E20*0.3,1))</f>
        <v>0</v>
      </c>
      <c r="G20" s="17" t="e">
        <f>IF(B3="Yes",VLOOKUP(E20,'Inspection $-HR'!J3:L9,3,FALSE),VLOOKUP(E20,'Inspection $-HR'!J3:L9,2,FALSE))</f>
        <v>#N/A</v>
      </c>
      <c r="L20" s="70" t="s">
        <v>43</v>
      </c>
      <c r="M20" s="24" t="s">
        <v>95</v>
      </c>
      <c r="N20" s="71">
        <f>IF(E8="Contractor",4,IF(E8="None",0,1))</f>
        <v>1</v>
      </c>
      <c r="O20" s="82">
        <f>E8</f>
        <v>0</v>
      </c>
      <c r="P20" s="88" t="s">
        <v>46</v>
      </c>
    </row>
    <row r="21" spans="1:16" ht="19.5" customHeight="1" thickBot="1" x14ac:dyDescent="0.3">
      <c r="L21" s="70"/>
      <c r="M21" s="25" t="s">
        <v>44</v>
      </c>
      <c r="N21" s="71"/>
      <c r="O21" s="83"/>
      <c r="P21" s="88"/>
    </row>
    <row r="22" spans="1:16" ht="19.5" customHeight="1" thickBot="1" x14ac:dyDescent="0.3">
      <c r="G22" s="35" t="s">
        <v>26</v>
      </c>
      <c r="L22" s="70"/>
      <c r="M22" s="26" t="s">
        <v>45</v>
      </c>
      <c r="N22" s="71"/>
      <c r="O22" s="84"/>
      <c r="P22" s="88"/>
    </row>
    <row r="23" spans="1:16" ht="19.5" customHeight="1" thickBot="1" x14ac:dyDescent="0.35">
      <c r="A23" s="76" t="s">
        <v>84</v>
      </c>
      <c r="B23" s="76"/>
      <c r="C23" s="76"/>
      <c r="D23" s="76"/>
      <c r="G23" s="34" t="e">
        <f>G20+I16</f>
        <v>#N/A</v>
      </c>
      <c r="L23" s="70" t="s">
        <v>47</v>
      </c>
      <c r="M23" s="24" t="s">
        <v>48</v>
      </c>
      <c r="N23" s="71">
        <f>IF(B4="Yes",2,0)</f>
        <v>0</v>
      </c>
      <c r="O23" s="89">
        <f>B4</f>
        <v>0</v>
      </c>
      <c r="P23" s="72"/>
    </row>
    <row r="24" spans="1:16" ht="19.5" customHeight="1" thickBot="1" x14ac:dyDescent="0.3">
      <c r="A24" s="77" t="s">
        <v>83</v>
      </c>
      <c r="B24" s="77"/>
      <c r="C24" s="77"/>
      <c r="D24" s="77"/>
      <c r="L24" s="70"/>
      <c r="M24" s="26" t="s">
        <v>49</v>
      </c>
      <c r="N24" s="71"/>
      <c r="O24" s="84"/>
      <c r="P24" s="72"/>
    </row>
    <row r="25" spans="1:16" ht="19.5" customHeight="1" thickBot="1" x14ac:dyDescent="0.3">
      <c r="A25" s="74" t="s">
        <v>80</v>
      </c>
      <c r="B25" s="74"/>
      <c r="C25" s="74"/>
      <c r="D25" s="74"/>
      <c r="L25" s="70" t="s">
        <v>50</v>
      </c>
      <c r="M25" s="24" t="s">
        <v>48</v>
      </c>
      <c r="N25" s="71">
        <f>IF(E6="No",0,2)</f>
        <v>2</v>
      </c>
      <c r="O25" s="82">
        <f>E6</f>
        <v>0</v>
      </c>
      <c r="P25" s="72"/>
    </row>
    <row r="26" spans="1:16" ht="19.5" customHeight="1" thickBot="1" x14ac:dyDescent="0.3">
      <c r="A26" s="75" t="s">
        <v>81</v>
      </c>
      <c r="B26" s="75"/>
      <c r="C26" s="75"/>
      <c r="D26" s="75"/>
      <c r="L26" s="70"/>
      <c r="M26" s="26" t="s">
        <v>49</v>
      </c>
      <c r="N26" s="71"/>
      <c r="O26" s="84"/>
      <c r="P26" s="72"/>
    </row>
    <row r="27" spans="1:16" ht="54.75" customHeight="1" thickBot="1" x14ac:dyDescent="0.3">
      <c r="A27" s="96" t="s">
        <v>82</v>
      </c>
      <c r="B27" s="97"/>
      <c r="C27" s="97"/>
      <c r="D27" s="98"/>
      <c r="L27" s="70" t="s">
        <v>51</v>
      </c>
      <c r="M27" s="24" t="s">
        <v>96</v>
      </c>
      <c r="N27" s="71">
        <f>IF(E10="No",0,3)</f>
        <v>3</v>
      </c>
      <c r="O27" s="108"/>
      <c r="P27" s="72" t="s">
        <v>52</v>
      </c>
    </row>
    <row r="28" spans="1:16" ht="54.75" customHeight="1" thickBot="1" x14ac:dyDescent="0.3">
      <c r="L28" s="105"/>
      <c r="M28" s="27" t="s">
        <v>49</v>
      </c>
      <c r="N28" s="106"/>
      <c r="O28" s="109"/>
      <c r="P28" s="107"/>
    </row>
    <row r="29" spans="1:16" ht="19.5" customHeight="1" thickTop="1" thickBot="1" x14ac:dyDescent="0.35">
      <c r="M29" s="28" t="s">
        <v>54</v>
      </c>
      <c r="N29" s="29" t="e">
        <f>SUM(N4:N28)</f>
        <v>#N/A</v>
      </c>
      <c r="O29" s="40"/>
    </row>
    <row r="30" spans="1:16" ht="9" customHeight="1" x14ac:dyDescent="0.25"/>
    <row r="31" spans="1:16" ht="19.5" customHeight="1" x14ac:dyDescent="0.25">
      <c r="L31" s="100" t="s">
        <v>79</v>
      </c>
      <c r="M31" s="100"/>
      <c r="O31" s="49" t="e">
        <f>ROUNDUP(G23,0)</f>
        <v>#N/A</v>
      </c>
    </row>
    <row r="32" spans="1:16" ht="9.75" customHeight="1" x14ac:dyDescent="0.25"/>
    <row r="33" spans="12:16" ht="19.5" customHeight="1" x14ac:dyDescent="0.25">
      <c r="L33" s="45" t="s">
        <v>53</v>
      </c>
      <c r="M33" s="99" t="s">
        <v>102</v>
      </c>
      <c r="N33" s="99"/>
      <c r="O33" s="99"/>
      <c r="P33" s="99"/>
    </row>
    <row r="34" spans="12:16" ht="19.5" customHeight="1" x14ac:dyDescent="0.25">
      <c r="L34" s="46" t="s">
        <v>97</v>
      </c>
      <c r="M34" s="104" t="s">
        <v>98</v>
      </c>
      <c r="N34" s="104"/>
      <c r="O34" s="104"/>
      <c r="P34" s="104"/>
    </row>
    <row r="35" spans="12:16" ht="19.5" customHeight="1" x14ac:dyDescent="0.25">
      <c r="L35" s="46" t="s">
        <v>99</v>
      </c>
      <c r="M35" s="104" t="s">
        <v>103</v>
      </c>
      <c r="N35" s="104"/>
      <c r="O35" s="104"/>
      <c r="P35" s="104"/>
    </row>
    <row r="36" spans="12:16" ht="19.5" customHeight="1" x14ac:dyDescent="0.25">
      <c r="L36" s="46" t="s">
        <v>101</v>
      </c>
      <c r="M36" s="104" t="s">
        <v>100</v>
      </c>
      <c r="N36" s="104"/>
      <c r="O36" s="104"/>
      <c r="P36" s="104"/>
    </row>
    <row r="37" spans="12:16" ht="19.5" customHeight="1" x14ac:dyDescent="0.25"/>
    <row r="38" spans="12:16" ht="19.5" customHeight="1" thickBot="1" x14ac:dyDescent="0.3">
      <c r="L38" s="47" t="s">
        <v>104</v>
      </c>
      <c r="M38" s="101" t="s">
        <v>105</v>
      </c>
      <c r="N38" s="101"/>
      <c r="O38" s="103"/>
      <c r="P38" s="103"/>
    </row>
    <row r="39" spans="12:16" ht="19.5" customHeight="1" x14ac:dyDescent="0.25">
      <c r="L39" s="48"/>
      <c r="O39" s="102" t="s">
        <v>106</v>
      </c>
      <c r="P39" s="102"/>
    </row>
    <row r="40" spans="12:16" ht="19.5" customHeight="1" x14ac:dyDescent="0.25">
      <c r="L40" s="48"/>
    </row>
    <row r="41" spans="12:16" ht="19.5" customHeight="1" thickBot="1" x14ac:dyDescent="0.3">
      <c r="L41" s="48" t="s">
        <v>111</v>
      </c>
      <c r="M41" s="101" t="s">
        <v>108</v>
      </c>
      <c r="N41" s="101"/>
      <c r="O41" s="103"/>
      <c r="P41" s="103"/>
    </row>
    <row r="42" spans="12:16" ht="19.5" customHeight="1" x14ac:dyDescent="0.25">
      <c r="L42" s="48"/>
      <c r="O42" s="110" t="s">
        <v>110</v>
      </c>
      <c r="P42" s="110"/>
    </row>
    <row r="43" spans="12:16" ht="19.5" customHeight="1" x14ac:dyDescent="0.25">
      <c r="L43" s="48"/>
    </row>
    <row r="44" spans="12:16" ht="19.5" customHeight="1" thickBot="1" x14ac:dyDescent="0.3">
      <c r="L44" s="48" t="s">
        <v>107</v>
      </c>
      <c r="M44" s="101" t="s">
        <v>108</v>
      </c>
      <c r="N44" s="101"/>
      <c r="O44" s="103"/>
      <c r="P44" s="103"/>
    </row>
    <row r="45" spans="12:16" ht="19.5" customHeight="1" x14ac:dyDescent="0.25">
      <c r="O45" s="110" t="s">
        <v>109</v>
      </c>
      <c r="P45" s="110"/>
    </row>
    <row r="46" spans="12:16" ht="19.5" customHeight="1" x14ac:dyDescent="0.25"/>
    <row r="47" spans="12:16" ht="19.5" customHeight="1" x14ac:dyDescent="0.25"/>
  </sheetData>
  <sheetProtection password="EAB4" sheet="1" objects="1" scenarios="1"/>
  <mergeCells count="77">
    <mergeCell ref="O45:P45"/>
    <mergeCell ref="E18:E19"/>
    <mergeCell ref="F18:F19"/>
    <mergeCell ref="G18:G19"/>
    <mergeCell ref="O41:P41"/>
    <mergeCell ref="O42:P42"/>
    <mergeCell ref="M41:N41"/>
    <mergeCell ref="M44:N44"/>
    <mergeCell ref="O44:P44"/>
    <mergeCell ref="N25:N26"/>
    <mergeCell ref="P25:P26"/>
    <mergeCell ref="O25:O26"/>
    <mergeCell ref="L23:L24"/>
    <mergeCell ref="L25:L26"/>
    <mergeCell ref="L20:L22"/>
    <mergeCell ref="L17:L19"/>
    <mergeCell ref="A27:D27"/>
    <mergeCell ref="M33:P33"/>
    <mergeCell ref="L31:M31"/>
    <mergeCell ref="M38:N38"/>
    <mergeCell ref="O39:P39"/>
    <mergeCell ref="O38:P38"/>
    <mergeCell ref="M34:P34"/>
    <mergeCell ref="M35:P35"/>
    <mergeCell ref="M36:P36"/>
    <mergeCell ref="L27:L28"/>
    <mergeCell ref="N27:N28"/>
    <mergeCell ref="P27:P28"/>
    <mergeCell ref="O27:O28"/>
    <mergeCell ref="N17:N19"/>
    <mergeCell ref="P17:P19"/>
    <mergeCell ref="O4:O8"/>
    <mergeCell ref="O9:O11"/>
    <mergeCell ref="O12:O14"/>
    <mergeCell ref="O15:O16"/>
    <mergeCell ref="O17:O19"/>
    <mergeCell ref="N20:N22"/>
    <mergeCell ref="P20:P22"/>
    <mergeCell ref="N23:N24"/>
    <mergeCell ref="P23:P24"/>
    <mergeCell ref="O20:O22"/>
    <mergeCell ref="O23:O24"/>
    <mergeCell ref="H3:I3"/>
    <mergeCell ref="N15:N16"/>
    <mergeCell ref="P15:P16"/>
    <mergeCell ref="L9:L11"/>
    <mergeCell ref="N9:N11"/>
    <mergeCell ref="P9:P11"/>
    <mergeCell ref="L4:L8"/>
    <mergeCell ref="N4:N8"/>
    <mergeCell ref="P4:P8"/>
    <mergeCell ref="E4:E5"/>
    <mergeCell ref="H14:H15"/>
    <mergeCell ref="I14:I15"/>
    <mergeCell ref="A25:D25"/>
    <mergeCell ref="A26:D26"/>
    <mergeCell ref="A23:D23"/>
    <mergeCell ref="A24:D24"/>
    <mergeCell ref="D4:D5"/>
    <mergeCell ref="D6:D7"/>
    <mergeCell ref="E6:E7"/>
    <mergeCell ref="F2:F3"/>
    <mergeCell ref="L1:P2"/>
    <mergeCell ref="A14:A15"/>
    <mergeCell ref="D14:D15"/>
    <mergeCell ref="E14:E15"/>
    <mergeCell ref="F14:F15"/>
    <mergeCell ref="G14:G15"/>
    <mergeCell ref="E2:E3"/>
    <mergeCell ref="D2:D3"/>
    <mergeCell ref="D8:D9"/>
    <mergeCell ref="E8:E9"/>
    <mergeCell ref="B14:C14"/>
    <mergeCell ref="L12:L14"/>
    <mergeCell ref="N12:N14"/>
    <mergeCell ref="P12:P14"/>
    <mergeCell ref="L15:L16"/>
  </mergeCells>
  <conditionalFormatting sqref="A11:B11">
    <cfRule type="expression" dxfId="1" priority="2">
      <formula>$B$4="No"</formula>
    </cfRule>
  </conditionalFormatting>
  <conditionalFormatting sqref="C11">
    <cfRule type="expression" dxfId="0" priority="1">
      <formula>$B$4="no"</formula>
    </cfRule>
  </conditionalFormatting>
  <dataValidations count="4">
    <dataValidation type="list" allowBlank="1" showInputMessage="1" showErrorMessage="1" sqref="E6:E7 B3:B4 E10" xr:uid="{E956BD22-BB9B-414D-9D08-0F1DB9B90DAF}">
      <formula1>"Yes,No"</formula1>
    </dataValidation>
    <dataValidation type="list" allowBlank="1" showInputMessage="1" showErrorMessage="1" sqref="E1" xr:uid="{C8E87222-B728-4207-A2C2-81BA9D3AF01D}">
      <formula1>"A,B,C,D,E,F"</formula1>
    </dataValidation>
    <dataValidation type="list" allowBlank="1" showInputMessage="1" showErrorMessage="1" sqref="E4:E5" xr:uid="{C2E69B08-9395-49D4-B24A-D6C8A09226C8}">
      <formula1>"Rural,Urban"</formula1>
    </dataValidation>
    <dataValidation type="list" allowBlank="1" showInputMessage="1" showErrorMessage="1" sqref="E8:E9" xr:uid="{D11DDFF5-AB5B-4E78-88B1-D3DD0BEFBF7A}">
      <formula1>"Contractor,Utility Owner,None"</formula1>
    </dataValidation>
  </dataValidations>
  <pageMargins left="0.7" right="0.7" top="0.75" bottom="0.75" header="0.3" footer="0.3"/>
  <pageSetup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AAD23-4898-431B-9DB4-C2E11179C127}">
  <dimension ref="A1:E45"/>
  <sheetViews>
    <sheetView topLeftCell="A9" workbookViewId="0">
      <selection sqref="A1:E2"/>
    </sheetView>
  </sheetViews>
  <sheetFormatPr defaultRowHeight="15" x14ac:dyDescent="0.25"/>
  <cols>
    <col min="1" max="1" width="16.140625" customWidth="1"/>
    <col min="2" max="2" width="21.85546875" customWidth="1"/>
    <col min="3" max="3" width="8.85546875" customWidth="1"/>
    <col min="4" max="4" width="16.140625" customWidth="1"/>
    <col min="5" max="5" width="52.140625" customWidth="1"/>
  </cols>
  <sheetData>
    <row r="1" spans="1:5" x14ac:dyDescent="0.25">
      <c r="A1" s="59"/>
      <c r="B1" s="59"/>
      <c r="C1" s="59"/>
      <c r="D1" s="59"/>
      <c r="E1" s="59"/>
    </row>
    <row r="2" spans="1:5" ht="15.75" customHeight="1" thickBot="1" x14ac:dyDescent="0.3">
      <c r="A2" s="60"/>
      <c r="B2" s="60"/>
      <c r="C2" s="60"/>
      <c r="D2" s="60"/>
      <c r="E2" s="60"/>
    </row>
    <row r="3" spans="1:5" ht="19.5" customHeight="1" thickTop="1" thickBot="1" x14ac:dyDescent="0.3">
      <c r="A3" s="21" t="s">
        <v>28</v>
      </c>
      <c r="B3" s="22" t="s">
        <v>29</v>
      </c>
      <c r="C3" s="22" t="s">
        <v>53</v>
      </c>
      <c r="D3" s="39" t="s">
        <v>30</v>
      </c>
      <c r="E3" s="23" t="s">
        <v>94</v>
      </c>
    </row>
    <row r="4" spans="1:5" ht="19.5" customHeight="1" x14ac:dyDescent="0.25">
      <c r="A4" s="79" t="s">
        <v>31</v>
      </c>
      <c r="B4" s="24" t="s">
        <v>87</v>
      </c>
      <c r="C4" s="82"/>
      <c r="D4" s="82"/>
      <c r="E4" s="85" t="s">
        <v>34</v>
      </c>
    </row>
    <row r="5" spans="1:5" ht="19.5" customHeight="1" x14ac:dyDescent="0.25">
      <c r="A5" s="80"/>
      <c r="B5" s="38" t="s">
        <v>85</v>
      </c>
      <c r="C5" s="83"/>
      <c r="D5" s="83"/>
      <c r="E5" s="86"/>
    </row>
    <row r="6" spans="1:5" ht="19.5" customHeight="1" x14ac:dyDescent="0.25">
      <c r="A6" s="80"/>
      <c r="B6" s="25" t="s">
        <v>86</v>
      </c>
      <c r="C6" s="83"/>
      <c r="D6" s="83"/>
      <c r="E6" s="86"/>
    </row>
    <row r="7" spans="1:5" ht="19.5" customHeight="1" x14ac:dyDescent="0.25">
      <c r="A7" s="80"/>
      <c r="B7" s="25" t="s">
        <v>32</v>
      </c>
      <c r="C7" s="83"/>
      <c r="D7" s="83"/>
      <c r="E7" s="86"/>
    </row>
    <row r="8" spans="1:5" ht="19.5" customHeight="1" thickBot="1" x14ac:dyDescent="0.3">
      <c r="A8" s="81"/>
      <c r="B8" s="26" t="s">
        <v>33</v>
      </c>
      <c r="C8" s="84"/>
      <c r="D8" s="84"/>
      <c r="E8" s="87"/>
    </row>
    <row r="9" spans="1:5" ht="19.5" customHeight="1" thickBot="1" x14ac:dyDescent="0.3">
      <c r="A9" s="70" t="s">
        <v>2</v>
      </c>
      <c r="B9" s="24" t="s">
        <v>35</v>
      </c>
      <c r="C9" s="71"/>
      <c r="D9" s="82"/>
      <c r="E9" s="72"/>
    </row>
    <row r="10" spans="1:5" ht="19.5" customHeight="1" thickBot="1" x14ac:dyDescent="0.3">
      <c r="A10" s="70"/>
      <c r="B10" s="41" t="s">
        <v>88</v>
      </c>
      <c r="C10" s="71"/>
      <c r="D10" s="83"/>
      <c r="E10" s="72"/>
    </row>
    <row r="11" spans="1:5" ht="19.5" customHeight="1" thickBot="1" x14ac:dyDescent="0.3">
      <c r="A11" s="70"/>
      <c r="B11" s="42" t="s">
        <v>89</v>
      </c>
      <c r="C11" s="71"/>
      <c r="D11" s="84"/>
      <c r="E11" s="72"/>
    </row>
    <row r="12" spans="1:5" ht="19.5" customHeight="1" thickBot="1" x14ac:dyDescent="0.3">
      <c r="A12" s="70" t="s">
        <v>36</v>
      </c>
      <c r="B12" s="24" t="s">
        <v>90</v>
      </c>
      <c r="C12" s="71"/>
      <c r="D12" s="93"/>
      <c r="E12" s="72"/>
    </row>
    <row r="13" spans="1:5" ht="19.5" customHeight="1" thickBot="1" x14ac:dyDescent="0.3">
      <c r="A13" s="70"/>
      <c r="B13" s="25" t="s">
        <v>91</v>
      </c>
      <c r="C13" s="71"/>
      <c r="D13" s="94"/>
      <c r="E13" s="72"/>
    </row>
    <row r="14" spans="1:5" ht="19.5" customHeight="1" thickBot="1" x14ac:dyDescent="0.3">
      <c r="A14" s="70"/>
      <c r="B14" s="26" t="s">
        <v>37</v>
      </c>
      <c r="C14" s="71"/>
      <c r="D14" s="95"/>
      <c r="E14" s="72"/>
    </row>
    <row r="15" spans="1:5" ht="19.5" customHeight="1" thickBot="1" x14ac:dyDescent="0.3">
      <c r="A15" s="70" t="s">
        <v>38</v>
      </c>
      <c r="B15" s="24" t="s">
        <v>39</v>
      </c>
      <c r="C15" s="71"/>
      <c r="D15" s="82"/>
      <c r="E15" s="72"/>
    </row>
    <row r="16" spans="1:5" ht="19.5" customHeight="1" thickBot="1" x14ac:dyDescent="0.3">
      <c r="A16" s="70"/>
      <c r="B16" s="26" t="s">
        <v>40</v>
      </c>
      <c r="C16" s="71"/>
      <c r="D16" s="84"/>
      <c r="E16" s="72"/>
    </row>
    <row r="17" spans="1:5" ht="19.5" customHeight="1" thickBot="1" x14ac:dyDescent="0.3">
      <c r="A17" s="79" t="s">
        <v>41</v>
      </c>
      <c r="B17" s="43" t="s">
        <v>92</v>
      </c>
      <c r="C17" s="71"/>
      <c r="D17" s="89"/>
      <c r="E17" s="90"/>
    </row>
    <row r="18" spans="1:5" ht="19.5" customHeight="1" thickBot="1" x14ac:dyDescent="0.3">
      <c r="A18" s="80"/>
      <c r="B18" s="44" t="s">
        <v>93</v>
      </c>
      <c r="C18" s="71"/>
      <c r="D18" s="83"/>
      <c r="E18" s="91"/>
    </row>
    <row r="19" spans="1:5" ht="19.5" customHeight="1" thickBot="1" x14ac:dyDescent="0.3">
      <c r="A19" s="81"/>
      <c r="B19" s="26" t="s">
        <v>42</v>
      </c>
      <c r="C19" s="71"/>
      <c r="D19" s="84"/>
      <c r="E19" s="92"/>
    </row>
    <row r="20" spans="1:5" ht="19.5" customHeight="1" thickBot="1" x14ac:dyDescent="0.3">
      <c r="A20" s="70" t="s">
        <v>43</v>
      </c>
      <c r="B20" s="24" t="s">
        <v>95</v>
      </c>
      <c r="C20" s="71"/>
      <c r="D20" s="82"/>
      <c r="E20" s="88" t="s">
        <v>46</v>
      </c>
    </row>
    <row r="21" spans="1:5" ht="19.5" customHeight="1" thickBot="1" x14ac:dyDescent="0.3">
      <c r="A21" s="70"/>
      <c r="B21" s="25" t="s">
        <v>44</v>
      </c>
      <c r="C21" s="71"/>
      <c r="D21" s="83"/>
      <c r="E21" s="88"/>
    </row>
    <row r="22" spans="1:5" ht="19.5" customHeight="1" thickBot="1" x14ac:dyDescent="0.3">
      <c r="A22" s="70"/>
      <c r="B22" s="26" t="s">
        <v>45</v>
      </c>
      <c r="C22" s="71"/>
      <c r="D22" s="84"/>
      <c r="E22" s="88"/>
    </row>
    <row r="23" spans="1:5" ht="19.5" customHeight="1" thickBot="1" x14ac:dyDescent="0.3">
      <c r="A23" s="70" t="s">
        <v>47</v>
      </c>
      <c r="B23" s="24" t="s">
        <v>48</v>
      </c>
      <c r="C23" s="71"/>
      <c r="D23" s="89"/>
      <c r="E23" s="72"/>
    </row>
    <row r="24" spans="1:5" ht="19.5" customHeight="1" thickBot="1" x14ac:dyDescent="0.3">
      <c r="A24" s="70"/>
      <c r="B24" s="26" t="s">
        <v>49</v>
      </c>
      <c r="C24" s="71"/>
      <c r="D24" s="84"/>
      <c r="E24" s="72"/>
    </row>
    <row r="25" spans="1:5" ht="19.5" customHeight="1" thickBot="1" x14ac:dyDescent="0.3">
      <c r="A25" s="70" t="s">
        <v>50</v>
      </c>
      <c r="B25" s="24" t="s">
        <v>48</v>
      </c>
      <c r="C25" s="71"/>
      <c r="D25" s="82"/>
      <c r="E25" s="72"/>
    </row>
    <row r="26" spans="1:5" ht="19.5" customHeight="1" thickBot="1" x14ac:dyDescent="0.3">
      <c r="A26" s="70"/>
      <c r="B26" s="26" t="s">
        <v>49</v>
      </c>
      <c r="C26" s="71"/>
      <c r="D26" s="84"/>
      <c r="E26" s="72"/>
    </row>
    <row r="27" spans="1:5" ht="54.75" customHeight="1" thickBot="1" x14ac:dyDescent="0.3">
      <c r="A27" s="70" t="s">
        <v>51</v>
      </c>
      <c r="B27" s="24" t="s">
        <v>96</v>
      </c>
      <c r="C27" s="71"/>
      <c r="D27" s="108"/>
      <c r="E27" s="72" t="s">
        <v>52</v>
      </c>
    </row>
    <row r="28" spans="1:5" ht="54.75" customHeight="1" thickBot="1" x14ac:dyDescent="0.3">
      <c r="A28" s="105"/>
      <c r="B28" s="27" t="s">
        <v>49</v>
      </c>
      <c r="C28" s="106"/>
      <c r="D28" s="109"/>
      <c r="E28" s="107"/>
    </row>
    <row r="29" spans="1:5" ht="19.5" customHeight="1" thickTop="1" thickBot="1" x14ac:dyDescent="0.35">
      <c r="B29" s="28" t="s">
        <v>54</v>
      </c>
      <c r="C29" s="29">
        <f>SUM(C4:C28)</f>
        <v>0</v>
      </c>
      <c r="D29" s="40"/>
    </row>
    <row r="30" spans="1:5" ht="19.5" customHeight="1" x14ac:dyDescent="0.25"/>
    <row r="31" spans="1:5" ht="19.5" customHeight="1" x14ac:dyDescent="0.25">
      <c r="A31" s="100" t="s">
        <v>79</v>
      </c>
      <c r="B31" s="100"/>
      <c r="D31" s="49" t="e">
        <f>ROUNDUP(#REF!,0)</f>
        <v>#REF!</v>
      </c>
    </row>
    <row r="32" spans="1:5" ht="19.5" customHeight="1" x14ac:dyDescent="0.25"/>
    <row r="33" spans="1:5" ht="19.5" customHeight="1" x14ac:dyDescent="0.25">
      <c r="A33" s="45" t="s">
        <v>53</v>
      </c>
      <c r="B33" s="99" t="s">
        <v>102</v>
      </c>
      <c r="C33" s="99"/>
      <c r="D33" s="99"/>
      <c r="E33" s="99"/>
    </row>
    <row r="34" spans="1:5" ht="19.5" customHeight="1" x14ac:dyDescent="0.25">
      <c r="A34" s="46" t="s">
        <v>97</v>
      </c>
      <c r="B34" s="104" t="s">
        <v>98</v>
      </c>
      <c r="C34" s="104"/>
      <c r="D34" s="104"/>
      <c r="E34" s="104"/>
    </row>
    <row r="35" spans="1:5" ht="19.5" customHeight="1" x14ac:dyDescent="0.25">
      <c r="A35" s="46" t="s">
        <v>99</v>
      </c>
      <c r="B35" s="104" t="s">
        <v>103</v>
      </c>
      <c r="C35" s="104"/>
      <c r="D35" s="104"/>
      <c r="E35" s="104"/>
    </row>
    <row r="36" spans="1:5" ht="19.5" customHeight="1" x14ac:dyDescent="0.25">
      <c r="A36" s="46" t="s">
        <v>101</v>
      </c>
      <c r="B36" s="104" t="s">
        <v>100</v>
      </c>
      <c r="C36" s="104"/>
      <c r="D36" s="104"/>
      <c r="E36" s="104"/>
    </row>
    <row r="37" spans="1:5" ht="19.5" customHeight="1" x14ac:dyDescent="0.25"/>
    <row r="38" spans="1:5" ht="19.5" customHeight="1" thickBot="1" x14ac:dyDescent="0.3">
      <c r="A38" s="47" t="s">
        <v>104</v>
      </c>
      <c r="B38" s="101" t="s">
        <v>105</v>
      </c>
      <c r="C38" s="101"/>
      <c r="D38" s="103"/>
      <c r="E38" s="103"/>
    </row>
    <row r="39" spans="1:5" ht="19.5" customHeight="1" x14ac:dyDescent="0.25">
      <c r="A39" s="48"/>
      <c r="D39" s="102" t="s">
        <v>106</v>
      </c>
      <c r="E39" s="102"/>
    </row>
    <row r="40" spans="1:5" ht="19.5" customHeight="1" x14ac:dyDescent="0.25">
      <c r="A40" s="48"/>
    </row>
    <row r="41" spans="1:5" ht="19.5" customHeight="1" thickBot="1" x14ac:dyDescent="0.3">
      <c r="A41" s="48" t="s">
        <v>111</v>
      </c>
      <c r="B41" s="101" t="s">
        <v>108</v>
      </c>
      <c r="C41" s="101"/>
      <c r="D41" s="103"/>
      <c r="E41" s="103"/>
    </row>
    <row r="42" spans="1:5" ht="19.5" customHeight="1" x14ac:dyDescent="0.25">
      <c r="A42" s="48"/>
      <c r="D42" s="110" t="s">
        <v>110</v>
      </c>
      <c r="E42" s="110"/>
    </row>
    <row r="43" spans="1:5" ht="19.5" customHeight="1" x14ac:dyDescent="0.25">
      <c r="A43" s="48"/>
    </row>
    <row r="44" spans="1:5" ht="19.5" customHeight="1" thickBot="1" x14ac:dyDescent="0.3">
      <c r="A44" s="48" t="s">
        <v>107</v>
      </c>
      <c r="B44" s="101" t="s">
        <v>108</v>
      </c>
      <c r="C44" s="101"/>
      <c r="D44" s="103"/>
      <c r="E44" s="103"/>
    </row>
    <row r="45" spans="1:5" ht="19.5" customHeight="1" x14ac:dyDescent="0.25">
      <c r="D45" s="110" t="s">
        <v>109</v>
      </c>
      <c r="E45" s="110"/>
    </row>
  </sheetData>
  <sheetProtection password="EAB4" sheet="1" objects="1" scenarios="1"/>
  <mergeCells count="51">
    <mergeCell ref="D45:E45"/>
    <mergeCell ref="D39:E39"/>
    <mergeCell ref="B41:C41"/>
    <mergeCell ref="D41:E41"/>
    <mergeCell ref="D42:E42"/>
    <mergeCell ref="B44:C44"/>
    <mergeCell ref="D44:E44"/>
    <mergeCell ref="B33:E33"/>
    <mergeCell ref="B34:E34"/>
    <mergeCell ref="B35:E35"/>
    <mergeCell ref="B36:E36"/>
    <mergeCell ref="B38:C38"/>
    <mergeCell ref="D38:E38"/>
    <mergeCell ref="A27:A28"/>
    <mergeCell ref="C27:C28"/>
    <mergeCell ref="D27:D28"/>
    <mergeCell ref="E27:E28"/>
    <mergeCell ref="A31:B31"/>
    <mergeCell ref="E23:E24"/>
    <mergeCell ref="A25:A26"/>
    <mergeCell ref="C25:C26"/>
    <mergeCell ref="D25:D26"/>
    <mergeCell ref="E25:E26"/>
    <mergeCell ref="A23:A24"/>
    <mergeCell ref="D23:D24"/>
    <mergeCell ref="C23:C24"/>
    <mergeCell ref="E17:E19"/>
    <mergeCell ref="A20:A22"/>
    <mergeCell ref="C20:C22"/>
    <mergeCell ref="D20:D22"/>
    <mergeCell ref="E20:E22"/>
    <mergeCell ref="A17:A19"/>
    <mergeCell ref="C17:C19"/>
    <mergeCell ref="D17:D19"/>
    <mergeCell ref="E12:E14"/>
    <mergeCell ref="A15:A16"/>
    <mergeCell ref="C15:C16"/>
    <mergeCell ref="D15:D16"/>
    <mergeCell ref="E15:E16"/>
    <mergeCell ref="A12:A14"/>
    <mergeCell ref="C12:C14"/>
    <mergeCell ref="D12:D14"/>
    <mergeCell ref="A9:A11"/>
    <mergeCell ref="D9:D11"/>
    <mergeCell ref="C9:C11"/>
    <mergeCell ref="A1:E2"/>
    <mergeCell ref="A4:A8"/>
    <mergeCell ref="C4:C8"/>
    <mergeCell ref="D4:D8"/>
    <mergeCell ref="E4:E8"/>
    <mergeCell ref="E9:E1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97D0D-A595-4E15-83C0-524B7BB9C80F}">
  <dimension ref="A1:Z48"/>
  <sheetViews>
    <sheetView workbookViewId="0">
      <selection sqref="A1:E2"/>
    </sheetView>
  </sheetViews>
  <sheetFormatPr defaultRowHeight="15" x14ac:dyDescent="0.25"/>
  <cols>
    <col min="23" max="25" width="10.140625" bestFit="1" customWidth="1"/>
  </cols>
  <sheetData>
    <row r="1" spans="1:26" ht="90" x14ac:dyDescent="0.25">
      <c r="P1" s="8" t="s">
        <v>2</v>
      </c>
      <c r="Q1" s="9" t="s">
        <v>3</v>
      </c>
      <c r="R1" s="9" t="s">
        <v>5</v>
      </c>
      <c r="S1" s="9" t="s">
        <v>6</v>
      </c>
      <c r="T1" s="10" t="s">
        <v>8</v>
      </c>
      <c r="U1" s="10" t="s">
        <v>7</v>
      </c>
      <c r="V1" s="10" t="s">
        <v>9</v>
      </c>
      <c r="W1" s="10" t="s">
        <v>10</v>
      </c>
      <c r="X1" s="11" t="s">
        <v>11</v>
      </c>
      <c r="Y1" s="12" t="s">
        <v>19</v>
      </c>
      <c r="Z1" s="3"/>
    </row>
    <row r="2" spans="1:26" x14ac:dyDescent="0.25">
      <c r="A2" s="2" t="s">
        <v>23</v>
      </c>
      <c r="B2" s="2" t="s">
        <v>14</v>
      </c>
      <c r="C2" s="2" t="s">
        <v>15</v>
      </c>
      <c r="D2" s="2" t="s">
        <v>25</v>
      </c>
      <c r="E2" s="2" t="s">
        <v>16</v>
      </c>
      <c r="F2" s="2" t="s">
        <v>24</v>
      </c>
      <c r="G2" s="2" t="s">
        <v>18</v>
      </c>
      <c r="K2" t="s">
        <v>27</v>
      </c>
      <c r="L2" t="s">
        <v>22</v>
      </c>
      <c r="P2" s="2">
        <v>3500</v>
      </c>
      <c r="Q2" s="1">
        <v>100</v>
      </c>
      <c r="R2" s="2">
        <f>P2*((100-RUC!$B$5)/100)</f>
        <v>3500</v>
      </c>
      <c r="S2" s="2">
        <f>P2*(RUC!B$5/100)</f>
        <v>0</v>
      </c>
      <c r="T2" s="5" t="e">
        <f>(60/RUC!$B$7)*RUC!$B$6</f>
        <v>#DIV/0!</v>
      </c>
      <c r="U2" s="5">
        <f>(RUC!$B$8/60)*RUC!$B$6</f>
        <v>0</v>
      </c>
      <c r="V2" s="5" t="e">
        <f t="shared" ref="V2:V14" si="0">T2-U2</f>
        <v>#DIV/0!</v>
      </c>
      <c r="W2" s="3" t="e">
        <f>R2*(V2/60)*RUC!$I$4</f>
        <v>#DIV/0!</v>
      </c>
      <c r="X2" s="3" t="e">
        <f>S2*(V2/60)*RUC!$I$5</f>
        <v>#DIV/0!</v>
      </c>
      <c r="Y2" s="6" t="e">
        <f t="shared" ref="Y2:Y14" si="1">W2+X2</f>
        <v>#DIV/0!</v>
      </c>
      <c r="Z2" s="3"/>
    </row>
    <row r="3" spans="1:26" x14ac:dyDescent="0.25">
      <c r="A3" s="7">
        <v>54.72</v>
      </c>
      <c r="B3" s="7">
        <v>68.64</v>
      </c>
      <c r="C3" s="7">
        <v>79.53</v>
      </c>
      <c r="D3" s="7">
        <v>93.85</v>
      </c>
      <c r="E3" s="7">
        <v>88.44</v>
      </c>
      <c r="F3" s="7">
        <v>94.45</v>
      </c>
      <c r="G3" s="7">
        <v>116.99</v>
      </c>
      <c r="J3">
        <v>1</v>
      </c>
      <c r="K3" s="3">
        <f>('Inspection $-HR'!L35*8*1)+(RUC!F20*'Inspection $-HR'!L38*8*1)</f>
        <v>642.20539682539686</v>
      </c>
      <c r="L3" s="3">
        <f>('Inspection $-HR'!L36*8*1)+(RUC!F20*'Inspection $-HR'!L38*8*1)</f>
        <v>711.88</v>
      </c>
      <c r="P3" s="2">
        <v>5000</v>
      </c>
      <c r="Q3" s="1"/>
      <c r="R3" s="2">
        <f>P3*((100-RUC!$B$5)/100)</f>
        <v>5000</v>
      </c>
      <c r="S3" s="2">
        <f>P3*(RUC!B$5/100)</f>
        <v>0</v>
      </c>
      <c r="T3" s="5" t="e">
        <f>(60/RUC!$B$7)*RUC!$B$6</f>
        <v>#DIV/0!</v>
      </c>
      <c r="U3" s="5">
        <f>(RUC!$B$8/60)*RUC!$B$6</f>
        <v>0</v>
      </c>
      <c r="V3" s="5" t="e">
        <f t="shared" si="0"/>
        <v>#DIV/0!</v>
      </c>
      <c r="W3" s="3" t="e">
        <f>R3*(V3/60)*RUC!$I$4</f>
        <v>#DIV/0!</v>
      </c>
      <c r="X3" s="3" t="e">
        <f>S3*(V3/60)*RUC!$I$5</f>
        <v>#DIV/0!</v>
      </c>
      <c r="Y3" s="6" t="e">
        <f t="shared" si="1"/>
        <v>#DIV/0!</v>
      </c>
      <c r="Z3" s="3"/>
    </row>
    <row r="4" spans="1:26" x14ac:dyDescent="0.25">
      <c r="A4" s="7">
        <v>47.1</v>
      </c>
      <c r="B4" s="7">
        <v>70.430000000000007</v>
      </c>
      <c r="C4" s="7">
        <v>78.91</v>
      </c>
      <c r="D4" s="7">
        <v>87.76</v>
      </c>
      <c r="E4" s="7">
        <v>93.26</v>
      </c>
      <c r="F4" s="7">
        <v>98.77</v>
      </c>
      <c r="G4" s="7">
        <v>92.53</v>
      </c>
      <c r="J4">
        <v>2</v>
      </c>
      <c r="K4" s="3">
        <f>('Inspection $-HR'!L35*8*1)+(RUC!F20*'Inspection $-HR'!L38*8*1)+('Inspection $-HR'!L34*8*1)</f>
        <v>1149.1420458553794</v>
      </c>
      <c r="L4" s="3">
        <f>('Inspection $-HR'!L36*8*1)+(RUC!F20*'Inspection $-HR'!L38*8*1)+('Inspection $-HR'!L34*8*1)</f>
        <v>1218.8166490299823</v>
      </c>
      <c r="P4" s="2">
        <v>10000</v>
      </c>
      <c r="Q4" s="1">
        <v>600</v>
      </c>
      <c r="R4" s="2">
        <f>P4*((100-RUC!$B$5)/100)</f>
        <v>10000</v>
      </c>
      <c r="S4" s="2">
        <f>P4*(RUC!B$5/100)</f>
        <v>0</v>
      </c>
      <c r="T4" s="5" t="e">
        <f>(60/RUC!$B$7)*RUC!$B$6</f>
        <v>#DIV/0!</v>
      </c>
      <c r="U4" s="5">
        <f>(RUC!$B$8/60)*RUC!$B$6</f>
        <v>0</v>
      </c>
      <c r="V4" s="5" t="e">
        <f t="shared" si="0"/>
        <v>#DIV/0!</v>
      </c>
      <c r="W4" s="3" t="e">
        <f>R4*(V4/60)*RUC!$I$4</f>
        <v>#DIV/0!</v>
      </c>
      <c r="X4" s="3" t="e">
        <f>S4*(V4/60)*RUC!$I$5</f>
        <v>#DIV/0!</v>
      </c>
      <c r="Y4" s="6" t="e">
        <f t="shared" si="1"/>
        <v>#DIV/0!</v>
      </c>
      <c r="Z4" s="3"/>
    </row>
    <row r="5" spans="1:26" x14ac:dyDescent="0.25">
      <c r="A5" s="7">
        <v>48.74</v>
      </c>
      <c r="B5" s="7">
        <v>51.94</v>
      </c>
      <c r="C5" s="7">
        <v>67.11</v>
      </c>
      <c r="D5" s="7">
        <v>74.84</v>
      </c>
      <c r="E5" s="7">
        <v>91.76</v>
      </c>
      <c r="F5" s="7">
        <v>92.22</v>
      </c>
      <c r="G5" s="7">
        <v>102.78</v>
      </c>
      <c r="J5">
        <v>3</v>
      </c>
      <c r="K5" s="3">
        <f>('Inspection $-HR'!L35*8*1)+(RUC!F20*'Inspection $-HR'!L38*8*1)+('Inspection $-HR'!L34*8*1*2)</f>
        <v>1656.0786948853615</v>
      </c>
      <c r="L5" s="3">
        <f>('Inspection $-HR'!L35*8*1)+(RUC!F20*'Inspection $-HR'!L38*8*1)+('Inspection $-HR'!L34*8*1*1)+('Inspection $-HR'!L36*8*1)</f>
        <v>1861.0220458553795</v>
      </c>
      <c r="P5" s="2">
        <v>20000</v>
      </c>
      <c r="Q5" s="1">
        <v>1200</v>
      </c>
      <c r="R5" s="2">
        <f>P5*((100-RUC!$B$5)/100)</f>
        <v>20000</v>
      </c>
      <c r="S5" s="2">
        <f>P5*(RUC!B$5/100)</f>
        <v>0</v>
      </c>
      <c r="T5" s="5" t="e">
        <f>(60/RUC!$B$7)*RUC!$B$6</f>
        <v>#DIV/0!</v>
      </c>
      <c r="U5" s="5">
        <f>(RUC!$B$8/60)*RUC!$B$6</f>
        <v>0</v>
      </c>
      <c r="V5" s="5" t="e">
        <f t="shared" si="0"/>
        <v>#DIV/0!</v>
      </c>
      <c r="W5" s="3" t="e">
        <f>R5*(V5/60)*RUC!$I$4</f>
        <v>#DIV/0!</v>
      </c>
      <c r="X5" s="3" t="e">
        <f>S5*(V5/60)*RUC!$I$5</f>
        <v>#DIV/0!</v>
      </c>
      <c r="Y5" s="6" t="e">
        <f t="shared" si="1"/>
        <v>#DIV/0!</v>
      </c>
      <c r="Z5" s="3"/>
    </row>
    <row r="6" spans="1:26" x14ac:dyDescent="0.25">
      <c r="A6" s="7">
        <v>53.25</v>
      </c>
      <c r="B6" s="7">
        <v>61.86</v>
      </c>
      <c r="C6" s="7">
        <v>78.84</v>
      </c>
      <c r="D6" s="7">
        <v>83.88</v>
      </c>
      <c r="E6" s="7">
        <v>102.4</v>
      </c>
      <c r="F6" s="7">
        <v>98.78</v>
      </c>
      <c r="G6" s="7">
        <v>99.51</v>
      </c>
      <c r="J6">
        <v>4</v>
      </c>
      <c r="K6" s="3">
        <f>('Inspection $-HR'!L35*8*1*2)+(RUC!F20*'Inspection $-HR'!L38*8*1)+('Inspection $-HR'!L34*8*1*2)</f>
        <v>2298.2840917107587</v>
      </c>
      <c r="L6" s="3">
        <f>('Inspection $-HR'!L35*8*1*1)+(RUC!F20*'Inspection $-HR'!L38*8*1)+('Inspection $-HR'!L34*8*1*2)+('Inspection $-HR'!L37*8*1)</f>
        <v>2424.5186948853616</v>
      </c>
      <c r="P6" s="2">
        <v>30000</v>
      </c>
      <c r="Q6" s="1">
        <v>1700</v>
      </c>
      <c r="R6" s="2">
        <f>P6*((100-RUC!$B$5)/100)</f>
        <v>30000</v>
      </c>
      <c r="S6" s="2">
        <f>P6*(RUC!B$5/100)</f>
        <v>0</v>
      </c>
      <c r="T6" s="5" t="e">
        <f>(60/RUC!$B$7)*RUC!$B$6</f>
        <v>#DIV/0!</v>
      </c>
      <c r="U6" s="5">
        <f>(RUC!$B$8/60)*RUC!$B$6</f>
        <v>0</v>
      </c>
      <c r="V6" s="5" t="e">
        <f t="shared" si="0"/>
        <v>#DIV/0!</v>
      </c>
      <c r="W6" s="3" t="e">
        <f>R6*(V6/60)*RUC!$I$4</f>
        <v>#DIV/0!</v>
      </c>
      <c r="X6" s="3" t="e">
        <f>S6*(V6/60)*RUC!$I$5</f>
        <v>#DIV/0!</v>
      </c>
      <c r="Y6" s="6" t="e">
        <f t="shared" si="1"/>
        <v>#DIV/0!</v>
      </c>
      <c r="Z6" s="3"/>
    </row>
    <row r="7" spans="1:26" x14ac:dyDescent="0.25">
      <c r="A7" s="7">
        <v>52.55</v>
      </c>
      <c r="B7" s="7">
        <v>74.739999999999995</v>
      </c>
      <c r="C7" s="7">
        <v>79.72</v>
      </c>
      <c r="D7" s="7">
        <v>86.47</v>
      </c>
      <c r="E7" s="7">
        <v>89.37</v>
      </c>
      <c r="F7" s="7"/>
      <c r="G7" s="7">
        <v>113.14</v>
      </c>
      <c r="J7">
        <v>5</v>
      </c>
      <c r="K7" s="3">
        <f>('Inspection $-HR'!L35*8*1+2)+(RUC!F20*'Inspection $-HR'!L38*8*1)+('Inspection $-HR'!L34*8*1*3)</f>
        <v>2165.0153439153441</v>
      </c>
      <c r="L7" s="3">
        <f>('Inspection $-HR'!L35*8*1*2)+(RUC!F20*'Inspection $-HR'!L38*8*1)+('Inspection $-HR'!L34*8*1*2)+('Inspection $-HR'!L37*8*1)</f>
        <v>3066.7240917107588</v>
      </c>
      <c r="P7" s="2">
        <v>40000</v>
      </c>
      <c r="Q7" s="1">
        <v>2300</v>
      </c>
      <c r="R7" s="2">
        <f>P7*((100-RUC!$B$5)/100)</f>
        <v>40000</v>
      </c>
      <c r="S7" s="2">
        <f>P7*(RUC!B$5/100)</f>
        <v>0</v>
      </c>
      <c r="T7" s="5" t="e">
        <f>(60/RUC!$B$7)*RUC!$B$6</f>
        <v>#DIV/0!</v>
      </c>
      <c r="U7" s="5">
        <f>(RUC!$B$8/60)*RUC!$B$6</f>
        <v>0</v>
      </c>
      <c r="V7" s="5" t="e">
        <f t="shared" si="0"/>
        <v>#DIV/0!</v>
      </c>
      <c r="W7" s="3" t="e">
        <f>R7*(V7/60)*RUC!$I$4</f>
        <v>#DIV/0!</v>
      </c>
      <c r="X7" s="3" t="e">
        <f>S7*(V7/60)*RUC!$I$5</f>
        <v>#DIV/0!</v>
      </c>
      <c r="Y7" s="6" t="e">
        <f t="shared" si="1"/>
        <v>#DIV/0!</v>
      </c>
    </row>
    <row r="8" spans="1:26" x14ac:dyDescent="0.25">
      <c r="A8" s="7">
        <v>48.69</v>
      </c>
      <c r="B8" s="7">
        <v>65.44</v>
      </c>
      <c r="C8" s="7">
        <v>77.569999999999993</v>
      </c>
      <c r="D8" s="7">
        <v>75.56</v>
      </c>
      <c r="E8" s="7">
        <v>87.39</v>
      </c>
      <c r="F8" s="7"/>
      <c r="G8" s="7">
        <v>100.66</v>
      </c>
      <c r="J8">
        <v>6</v>
      </c>
      <c r="K8" s="3">
        <f>('Inspection $-HR'!L35*8*1*3)+(RUC!F20*'Inspection $-HR'!L38*8*1)+('Inspection $-HR'!L34*8*1*3)</f>
        <v>3447.4261375661381</v>
      </c>
      <c r="L8" s="3">
        <f>('Inspection $-HR'!L35*8*1*3)+(RUC!F20*'Inspection $-HR'!L38*8*1)+('Inspection $-HR'!L34*8*1*2)+('Inspection $-HR'!L37*8*1)</f>
        <v>3708.9294885361555</v>
      </c>
      <c r="P8" s="2">
        <v>50000</v>
      </c>
      <c r="Q8" s="1">
        <v>2900</v>
      </c>
      <c r="R8" s="2">
        <f>P8*((100-RUC!$B$5)/100)</f>
        <v>50000</v>
      </c>
      <c r="S8" s="2">
        <f>P8*(RUC!B$5/100)</f>
        <v>0</v>
      </c>
      <c r="T8" s="5" t="e">
        <f>(60/RUC!$B$7)*RUC!$B$6</f>
        <v>#DIV/0!</v>
      </c>
      <c r="U8" s="5">
        <f>(RUC!$B$8/60)*RUC!$B$6</f>
        <v>0</v>
      </c>
      <c r="V8" s="5" t="e">
        <f t="shared" si="0"/>
        <v>#DIV/0!</v>
      </c>
      <c r="W8" s="3" t="e">
        <f>R8*(V8/60)*RUC!$I$4</f>
        <v>#DIV/0!</v>
      </c>
      <c r="X8" s="3" t="e">
        <f>S8*(V8/60)*RUC!$I$5</f>
        <v>#DIV/0!</v>
      </c>
      <c r="Y8" s="6" t="e">
        <f t="shared" si="1"/>
        <v>#DIV/0!</v>
      </c>
    </row>
    <row r="9" spans="1:26" x14ac:dyDescent="0.25">
      <c r="A9" s="7">
        <v>51.53</v>
      </c>
      <c r="B9" s="7">
        <v>64.209999999999994</v>
      </c>
      <c r="C9" s="7">
        <v>83.91</v>
      </c>
      <c r="D9" s="7">
        <v>96.92</v>
      </c>
      <c r="E9" s="7">
        <v>70.790000000000006</v>
      </c>
      <c r="F9" s="7"/>
      <c r="G9" s="7">
        <v>115.85</v>
      </c>
      <c r="J9">
        <v>7</v>
      </c>
      <c r="K9" s="3">
        <f>('Inspection $-HR'!L35*8*1*4)+(RUC!F20*'Inspection $-HR'!L38*8*1)+('Inspection $-HR'!L34*8*1*3)</f>
        <v>4089.6315343915348</v>
      </c>
      <c r="L9" s="3">
        <f>('Inspection $-HR'!L35*8*1*3)+(RUC!F20*'Inspection $-HR'!L38*8*1)+('Inspection $-HR'!L34*8*1*2)+('Inspection $-HR'!L37*8*1)+('Inspection $-HR'!L36*8*1)</f>
        <v>4420.8094885361552</v>
      </c>
      <c r="P9" s="2">
        <v>60000</v>
      </c>
      <c r="Q9" s="1">
        <v>3500</v>
      </c>
      <c r="R9" s="2">
        <f>P9*((100-RUC!$B$5)/100)</f>
        <v>60000</v>
      </c>
      <c r="S9" s="2">
        <f>P9*(RUC!B$5/100)</f>
        <v>0</v>
      </c>
      <c r="T9" s="5" t="e">
        <f>(60/RUC!$B$7)*RUC!$B$6</f>
        <v>#DIV/0!</v>
      </c>
      <c r="U9" s="5">
        <f>(RUC!$B$8/60)*RUC!$B$6</f>
        <v>0</v>
      </c>
      <c r="V9" s="5" t="e">
        <f t="shared" si="0"/>
        <v>#DIV/0!</v>
      </c>
      <c r="W9" s="3" t="e">
        <f>R9*(V9/60)*RUC!$I$4</f>
        <v>#DIV/0!</v>
      </c>
      <c r="X9" s="3" t="e">
        <f>S9*(V9/60)*RUC!$I$5</f>
        <v>#DIV/0!</v>
      </c>
      <c r="Y9" s="6" t="e">
        <f t="shared" si="1"/>
        <v>#DIV/0!</v>
      </c>
    </row>
    <row r="10" spans="1:26" x14ac:dyDescent="0.25">
      <c r="A10" s="7">
        <v>55.17</v>
      </c>
      <c r="B10" s="7">
        <v>68.7</v>
      </c>
      <c r="C10" s="7">
        <v>73.34</v>
      </c>
      <c r="D10" s="7">
        <v>88.7</v>
      </c>
      <c r="E10" s="7">
        <v>78.87</v>
      </c>
      <c r="F10" s="7"/>
      <c r="G10" s="7">
        <v>103.05</v>
      </c>
      <c r="P10" s="2">
        <v>70000</v>
      </c>
      <c r="Q10" s="1">
        <v>4000</v>
      </c>
      <c r="R10" s="2">
        <f>P10*((100-RUC!$B$5)/100)</f>
        <v>70000</v>
      </c>
      <c r="S10" s="2">
        <f>P10*(RUC!B$5/100)</f>
        <v>0</v>
      </c>
      <c r="T10" s="5" t="e">
        <f>(60/RUC!$B$7)*RUC!$B$6</f>
        <v>#DIV/0!</v>
      </c>
      <c r="U10" s="5">
        <f>(RUC!$B$8/60)*RUC!$B$6</f>
        <v>0</v>
      </c>
      <c r="V10" s="5" t="e">
        <f t="shared" si="0"/>
        <v>#DIV/0!</v>
      </c>
      <c r="W10" s="3" t="e">
        <f>R10*(V10/60)*RUC!$I$4</f>
        <v>#DIV/0!</v>
      </c>
      <c r="X10" s="3" t="e">
        <f>S10*(V10/60)*RUC!$I$5</f>
        <v>#DIV/0!</v>
      </c>
      <c r="Y10" s="6" t="e">
        <f t="shared" si="1"/>
        <v>#DIV/0!</v>
      </c>
    </row>
    <row r="11" spans="1:26" x14ac:dyDescent="0.25">
      <c r="A11" s="7">
        <v>73.34</v>
      </c>
      <c r="B11" s="7">
        <v>76.47</v>
      </c>
      <c r="C11" s="7">
        <v>78.91</v>
      </c>
      <c r="D11" s="7">
        <v>75.62</v>
      </c>
      <c r="E11" s="7">
        <v>82.65</v>
      </c>
      <c r="F11" s="7"/>
      <c r="G11" s="7">
        <v>92.53</v>
      </c>
      <c r="P11" s="2">
        <v>80000</v>
      </c>
      <c r="Q11" s="1">
        <v>4600</v>
      </c>
      <c r="R11" s="2">
        <f>P11*((100-RUC!$B$5)/100)</f>
        <v>80000</v>
      </c>
      <c r="S11" s="2">
        <f>P11*(RUC!B$5/100)</f>
        <v>0</v>
      </c>
      <c r="T11" s="5" t="e">
        <f>(60/RUC!$B$7)*RUC!$B$6</f>
        <v>#DIV/0!</v>
      </c>
      <c r="U11" s="5">
        <f>(RUC!$B$8/60)*RUC!$B$6</f>
        <v>0</v>
      </c>
      <c r="V11" s="5" t="e">
        <f t="shared" si="0"/>
        <v>#DIV/0!</v>
      </c>
      <c r="W11" s="3" t="e">
        <f>R11*(V11/60)*RUC!$I$4</f>
        <v>#DIV/0!</v>
      </c>
      <c r="X11" s="3" t="e">
        <f>S11*(V11/60)*RUC!$I$5</f>
        <v>#DIV/0!</v>
      </c>
      <c r="Y11" s="6" t="e">
        <f t="shared" si="1"/>
        <v>#DIV/0!</v>
      </c>
    </row>
    <row r="12" spans="1:26" x14ac:dyDescent="0.25">
      <c r="A12" s="7">
        <v>55.79</v>
      </c>
      <c r="B12" s="7">
        <v>65.8</v>
      </c>
      <c r="C12" s="7">
        <v>74.81</v>
      </c>
      <c r="D12" s="7">
        <v>87.76</v>
      </c>
      <c r="E12" s="7">
        <v>94.26</v>
      </c>
      <c r="F12" s="7"/>
      <c r="G12" s="7">
        <v>110.72</v>
      </c>
      <c r="P12" s="2">
        <v>90000</v>
      </c>
      <c r="Q12" s="1">
        <v>5200</v>
      </c>
      <c r="R12" s="2">
        <f>P12*((100-RUC!$B$5)/100)</f>
        <v>90000</v>
      </c>
      <c r="S12" s="2">
        <f>P12*(RUC!B$5/100)</f>
        <v>0</v>
      </c>
      <c r="T12" s="5" t="e">
        <f>(60/RUC!$B$7)*RUC!$B$6</f>
        <v>#DIV/0!</v>
      </c>
      <c r="U12" s="5">
        <f>(RUC!$B$8/60)*RUC!$B$6</f>
        <v>0</v>
      </c>
      <c r="V12" s="5" t="e">
        <f t="shared" si="0"/>
        <v>#DIV/0!</v>
      </c>
      <c r="W12" s="3" t="e">
        <f>R12*(V12/60)*RUC!$I$4</f>
        <v>#DIV/0!</v>
      </c>
      <c r="X12" s="3" t="e">
        <f>S12*(V12/60)*RUC!$I$5</f>
        <v>#DIV/0!</v>
      </c>
      <c r="Y12" s="6" t="e">
        <f t="shared" si="1"/>
        <v>#DIV/0!</v>
      </c>
    </row>
    <row r="13" spans="1:26" x14ac:dyDescent="0.25">
      <c r="A13" s="7">
        <v>47.1</v>
      </c>
      <c r="B13" s="7">
        <v>74.709999999999994</v>
      </c>
      <c r="C13" s="7">
        <v>71.209999999999994</v>
      </c>
      <c r="D13" s="7">
        <v>80.62</v>
      </c>
      <c r="E13" s="7">
        <v>97.09</v>
      </c>
      <c r="F13" s="7"/>
      <c r="G13" s="7">
        <v>103.39</v>
      </c>
      <c r="P13" s="2">
        <v>100000</v>
      </c>
      <c r="Q13" s="1">
        <v>5800</v>
      </c>
      <c r="R13" s="2">
        <f>P13*((100-RUC!$B$5)/100)</f>
        <v>100000</v>
      </c>
      <c r="S13" s="2">
        <f>P13*(RUC!B$5/100)</f>
        <v>0</v>
      </c>
      <c r="T13" s="5" t="e">
        <f>(60/RUC!$B$7)*RUC!$B$6</f>
        <v>#DIV/0!</v>
      </c>
      <c r="U13" s="5">
        <f>(RUC!$B$8/60)*RUC!$B$6</f>
        <v>0</v>
      </c>
      <c r="V13" s="5" t="e">
        <f t="shared" si="0"/>
        <v>#DIV/0!</v>
      </c>
      <c r="W13" s="3" t="e">
        <f>R13*(V13/60)*RUC!$I$4</f>
        <v>#DIV/0!</v>
      </c>
      <c r="X13" s="3" t="e">
        <f>S13*(V13/60)*RUC!$I$5</f>
        <v>#DIV/0!</v>
      </c>
      <c r="Y13" s="6" t="e">
        <f t="shared" si="1"/>
        <v>#DIV/0!</v>
      </c>
    </row>
    <row r="14" spans="1:26" x14ac:dyDescent="0.25">
      <c r="A14" s="7">
        <v>52.24</v>
      </c>
      <c r="B14" s="7">
        <v>70.430000000000007</v>
      </c>
      <c r="C14" s="7">
        <v>72.67</v>
      </c>
      <c r="D14" s="7">
        <v>88.31</v>
      </c>
      <c r="E14" s="7">
        <v>91.54</v>
      </c>
      <c r="F14" s="7"/>
      <c r="G14" s="7">
        <v>92.57</v>
      </c>
      <c r="P14" s="2">
        <v>110000</v>
      </c>
      <c r="Q14" s="1">
        <v>6400</v>
      </c>
      <c r="R14" s="2">
        <f>P14*((100-RUC!$B$5)/100)</f>
        <v>110000</v>
      </c>
      <c r="S14" s="2">
        <f>P14*(RUC!B$5/100)</f>
        <v>0</v>
      </c>
      <c r="T14" s="5" t="e">
        <f>(60/RUC!$B$7)*RUC!$B$6</f>
        <v>#DIV/0!</v>
      </c>
      <c r="U14" s="5">
        <f>(RUC!$B$8/60)*RUC!$B$6</f>
        <v>0</v>
      </c>
      <c r="V14" s="5" t="e">
        <f t="shared" si="0"/>
        <v>#DIV/0!</v>
      </c>
      <c r="W14" s="3" t="e">
        <f>R14*(V14/60)*RUC!$I$4</f>
        <v>#DIV/0!</v>
      </c>
      <c r="X14" s="3" t="e">
        <f>S14*(V14/60)*RUC!$I$5</f>
        <v>#DIV/0!</v>
      </c>
      <c r="Y14" s="6" t="e">
        <f t="shared" si="1"/>
        <v>#DIV/0!</v>
      </c>
    </row>
    <row r="15" spans="1:26" x14ac:dyDescent="0.25">
      <c r="A15" s="7">
        <v>62.08</v>
      </c>
      <c r="B15" s="7">
        <v>67.73</v>
      </c>
      <c r="C15" s="7">
        <v>64.31</v>
      </c>
      <c r="D15" s="7">
        <v>91.03</v>
      </c>
      <c r="E15" s="7"/>
      <c r="F15" s="7"/>
      <c r="G15" s="7">
        <v>105.02</v>
      </c>
    </row>
    <row r="16" spans="1:26" x14ac:dyDescent="0.25">
      <c r="A16" s="7">
        <v>58.49</v>
      </c>
      <c r="B16" s="7">
        <v>83.32</v>
      </c>
      <c r="C16" s="7">
        <v>58.42</v>
      </c>
      <c r="D16" s="7">
        <v>70.790000000000006</v>
      </c>
      <c r="E16" s="7"/>
      <c r="F16" s="7"/>
      <c r="G16" s="7">
        <v>99.59</v>
      </c>
    </row>
    <row r="17" spans="1:17" x14ac:dyDescent="0.25">
      <c r="A17" s="7">
        <v>56.9</v>
      </c>
      <c r="B17" s="7">
        <v>63.43</v>
      </c>
      <c r="C17" s="7"/>
      <c r="D17" s="7">
        <v>73.14</v>
      </c>
      <c r="E17" s="7"/>
      <c r="F17" s="7"/>
      <c r="G17" s="7">
        <v>109.23</v>
      </c>
    </row>
    <row r="18" spans="1:17" x14ac:dyDescent="0.25">
      <c r="A18" s="7">
        <v>60.5</v>
      </c>
      <c r="B18" s="7">
        <v>63.58</v>
      </c>
      <c r="C18" s="7"/>
      <c r="D18" s="7">
        <v>79.739999999999995</v>
      </c>
      <c r="E18" s="7"/>
      <c r="F18" s="7"/>
      <c r="G18" s="7">
        <v>99.25</v>
      </c>
    </row>
    <row r="19" spans="1:17" x14ac:dyDescent="0.25">
      <c r="A19" s="7">
        <v>46.45</v>
      </c>
      <c r="B19" s="7">
        <v>55.67</v>
      </c>
      <c r="C19" s="7"/>
      <c r="D19" s="7">
        <v>81.41</v>
      </c>
      <c r="E19" s="7"/>
      <c r="F19" s="7"/>
      <c r="G19" s="7">
        <v>103.42</v>
      </c>
    </row>
    <row r="20" spans="1:17" x14ac:dyDescent="0.25">
      <c r="A20" s="7">
        <v>47.76</v>
      </c>
      <c r="B20" s="7">
        <v>65.13</v>
      </c>
      <c r="C20" s="7"/>
      <c r="D20" s="7">
        <v>75.69</v>
      </c>
      <c r="E20" s="7"/>
      <c r="F20" s="7"/>
      <c r="G20" s="7">
        <v>109.51</v>
      </c>
      <c r="P20" s="112" t="s">
        <v>57</v>
      </c>
      <c r="Q20" s="112"/>
    </row>
    <row r="21" spans="1:17" x14ac:dyDescent="0.25">
      <c r="A21" s="7">
        <v>50.62</v>
      </c>
      <c r="B21" s="7">
        <v>54.62</v>
      </c>
      <c r="C21" s="7"/>
      <c r="D21" s="7">
        <v>86.09</v>
      </c>
      <c r="E21" s="7"/>
      <c r="F21" s="7"/>
      <c r="G21" s="7">
        <v>128.28</v>
      </c>
      <c r="P21" s="36" t="s">
        <v>61</v>
      </c>
      <c r="Q21" s="36">
        <v>0</v>
      </c>
    </row>
    <row r="22" spans="1:17" x14ac:dyDescent="0.25">
      <c r="A22" s="7">
        <v>64.5</v>
      </c>
      <c r="B22" s="7">
        <v>68.180000000000007</v>
      </c>
      <c r="C22" s="7"/>
      <c r="D22" s="7">
        <v>77.569999999999993</v>
      </c>
      <c r="E22" s="7"/>
      <c r="F22" s="7"/>
      <c r="G22" s="7"/>
      <c r="P22" s="36" t="s">
        <v>62</v>
      </c>
      <c r="Q22" s="36">
        <v>0</v>
      </c>
    </row>
    <row r="23" spans="1:17" x14ac:dyDescent="0.25">
      <c r="A23" s="7">
        <v>50.86</v>
      </c>
      <c r="B23" s="7">
        <v>68.12</v>
      </c>
      <c r="C23" s="7"/>
      <c r="D23" s="7">
        <v>88.85</v>
      </c>
      <c r="E23" s="7"/>
      <c r="F23" s="7"/>
      <c r="G23" s="7"/>
      <c r="P23" s="36" t="s">
        <v>63</v>
      </c>
      <c r="Q23" s="36">
        <v>1</v>
      </c>
    </row>
    <row r="24" spans="1:17" x14ac:dyDescent="0.25">
      <c r="A24" s="7">
        <v>54.9</v>
      </c>
      <c r="B24" s="7">
        <v>61.91</v>
      </c>
      <c r="C24" s="7"/>
      <c r="D24" s="7">
        <v>74.930000000000007</v>
      </c>
      <c r="E24" s="7"/>
      <c r="F24" s="7"/>
      <c r="G24" s="7"/>
      <c r="P24" s="36" t="s">
        <v>60</v>
      </c>
      <c r="Q24" s="36">
        <v>3</v>
      </c>
    </row>
    <row r="25" spans="1:17" x14ac:dyDescent="0.25">
      <c r="A25" s="7">
        <v>49.9</v>
      </c>
      <c r="B25" s="7">
        <v>68.3</v>
      </c>
      <c r="C25" s="7"/>
      <c r="D25" s="7">
        <v>93.7</v>
      </c>
      <c r="E25" s="7"/>
      <c r="F25" s="7"/>
      <c r="G25" s="7"/>
      <c r="P25" s="36" t="s">
        <v>64</v>
      </c>
      <c r="Q25" s="36">
        <v>4</v>
      </c>
    </row>
    <row r="26" spans="1:17" x14ac:dyDescent="0.25">
      <c r="A26" s="7">
        <v>53.9</v>
      </c>
      <c r="B26" s="7">
        <v>67.150000000000006</v>
      </c>
      <c r="C26" s="7"/>
      <c r="D26" s="7">
        <v>85.9</v>
      </c>
      <c r="E26" s="7"/>
      <c r="F26" s="7"/>
      <c r="G26" s="7"/>
      <c r="P26" s="36" t="s">
        <v>65</v>
      </c>
      <c r="Q26" s="36">
        <v>5</v>
      </c>
    </row>
    <row r="27" spans="1:17" x14ac:dyDescent="0.25">
      <c r="A27" s="7">
        <v>44.08</v>
      </c>
      <c r="B27" s="7">
        <v>76.75</v>
      </c>
      <c r="C27" s="7"/>
      <c r="D27" s="7"/>
      <c r="E27" s="7"/>
      <c r="F27" s="7"/>
      <c r="G27" s="7"/>
    </row>
    <row r="28" spans="1:17" x14ac:dyDescent="0.25">
      <c r="A28" s="7">
        <v>65.930000000000007</v>
      </c>
      <c r="B28" s="7">
        <v>67.790000000000006</v>
      </c>
      <c r="C28" s="7"/>
      <c r="D28" s="7"/>
      <c r="E28" s="7"/>
      <c r="F28" s="7"/>
      <c r="G28" s="7"/>
    </row>
    <row r="29" spans="1:17" x14ac:dyDescent="0.25">
      <c r="A29" s="7">
        <v>60.22</v>
      </c>
      <c r="B29" s="7">
        <v>79.959999999999994</v>
      </c>
      <c r="C29" s="7"/>
      <c r="D29" s="7"/>
      <c r="E29" s="7"/>
      <c r="F29" s="7"/>
      <c r="G29" s="7"/>
    </row>
    <row r="30" spans="1:17" x14ac:dyDescent="0.25">
      <c r="A30" s="7"/>
      <c r="B30" s="7">
        <v>75.58</v>
      </c>
      <c r="C30" s="7"/>
      <c r="D30" s="7"/>
      <c r="E30" s="7"/>
      <c r="F30" s="7"/>
      <c r="G30" s="7"/>
    </row>
    <row r="31" spans="1:17" x14ac:dyDescent="0.25">
      <c r="A31" s="7"/>
      <c r="B31" s="7"/>
      <c r="C31" s="7"/>
      <c r="D31" s="7"/>
      <c r="E31" s="7"/>
      <c r="F31" s="7"/>
      <c r="G31" s="7"/>
    </row>
    <row r="32" spans="1:17" x14ac:dyDescent="0.25">
      <c r="A32" s="7"/>
      <c r="B32" s="7"/>
      <c r="C32" s="7"/>
      <c r="D32" s="7"/>
      <c r="E32" s="7"/>
      <c r="F32" s="7"/>
      <c r="G32" s="7"/>
    </row>
    <row r="33" spans="1:12" x14ac:dyDescent="0.25">
      <c r="A33" s="7"/>
      <c r="B33" s="7"/>
      <c r="C33" s="7"/>
      <c r="D33" s="7"/>
      <c r="E33" s="7"/>
      <c r="F33" s="7"/>
      <c r="G33" s="7"/>
    </row>
    <row r="34" spans="1:12" x14ac:dyDescent="0.25">
      <c r="A34" s="37">
        <f>AVERAGE(A3:A33)</f>
        <v>54.344814814814818</v>
      </c>
      <c r="B34" s="37">
        <f t="shared" ref="B34:G34" si="2">AVERAGE(B3:B33)</f>
        <v>67.878214285714293</v>
      </c>
      <c r="C34" s="37">
        <f t="shared" si="2"/>
        <v>74.232857142857156</v>
      </c>
      <c r="D34" s="37">
        <f t="shared" si="2"/>
        <v>83.297083333333347</v>
      </c>
      <c r="E34" s="37">
        <f t="shared" si="2"/>
        <v>88.984999999999999</v>
      </c>
      <c r="F34" s="37">
        <f t="shared" si="2"/>
        <v>96.055000000000007</v>
      </c>
      <c r="G34" s="37">
        <f t="shared" si="2"/>
        <v>105.15894736842104</v>
      </c>
      <c r="K34" t="s">
        <v>14</v>
      </c>
      <c r="L34" s="3">
        <f>'Inspection $-HR'!A36</f>
        <v>63.367081128747799</v>
      </c>
    </row>
    <row r="35" spans="1:12" x14ac:dyDescent="0.25">
      <c r="A35" s="113">
        <f>(A34+B34)/2</f>
        <v>61.111514550264559</v>
      </c>
      <c r="B35" s="113"/>
      <c r="C35" s="113">
        <f>(C34+D34)/2</f>
        <v>78.764970238095259</v>
      </c>
      <c r="D35" s="113"/>
      <c r="E35" s="113">
        <f>(E34+F34)/2</f>
        <v>92.52000000000001</v>
      </c>
      <c r="F35" s="113"/>
      <c r="K35" t="s">
        <v>15</v>
      </c>
      <c r="L35" s="3">
        <f>'Inspection $-HR'!C36</f>
        <v>80.275674603174608</v>
      </c>
    </row>
    <row r="36" spans="1:12" x14ac:dyDescent="0.25">
      <c r="A36" s="113">
        <f>(A34+2*B34)/3</f>
        <v>63.367081128747799</v>
      </c>
      <c r="B36" s="113"/>
      <c r="C36" s="113">
        <f>(C34+2*D34)/3</f>
        <v>80.275674603174608</v>
      </c>
      <c r="D36" s="113"/>
      <c r="K36" t="s">
        <v>16</v>
      </c>
      <c r="L36" s="3">
        <f>'Inspection $-HR'!E34</f>
        <v>88.984999999999999</v>
      </c>
    </row>
    <row r="37" spans="1:12" x14ac:dyDescent="0.25">
      <c r="K37" t="s">
        <v>17</v>
      </c>
      <c r="L37" s="3">
        <f>'Inspection $-HR'!F34</f>
        <v>96.055000000000007</v>
      </c>
    </row>
    <row r="38" spans="1:12" x14ac:dyDescent="0.25">
      <c r="K38" t="s">
        <v>18</v>
      </c>
      <c r="L38" s="3">
        <f>'Inspection $-HR'!G34</f>
        <v>105.15894736842104</v>
      </c>
    </row>
    <row r="42" spans="1:12" x14ac:dyDescent="0.25">
      <c r="B42" t="s">
        <v>76</v>
      </c>
    </row>
    <row r="43" spans="1:12" x14ac:dyDescent="0.25">
      <c r="B43" t="s">
        <v>77</v>
      </c>
      <c r="C43" t="s">
        <v>78</v>
      </c>
      <c r="E43">
        <v>1</v>
      </c>
    </row>
    <row r="44" spans="1:12" x14ac:dyDescent="0.25">
      <c r="C44" s="4">
        <f>1/(E43^2+E43)</f>
        <v>0.5</v>
      </c>
      <c r="E44">
        <v>2</v>
      </c>
    </row>
    <row r="45" spans="1:12" x14ac:dyDescent="0.25">
      <c r="C45" s="4">
        <f t="shared" ref="C45:C48" si="3">1/(E44^2+E44)</f>
        <v>0.16666666666666666</v>
      </c>
      <c r="E45">
        <v>3</v>
      </c>
    </row>
    <row r="46" spans="1:12" x14ac:dyDescent="0.25">
      <c r="C46" s="4">
        <f t="shared" si="3"/>
        <v>8.3333333333333329E-2</v>
      </c>
      <c r="E46">
        <v>4</v>
      </c>
    </row>
    <row r="47" spans="1:12" x14ac:dyDescent="0.25">
      <c r="C47" s="4">
        <f t="shared" si="3"/>
        <v>0.05</v>
      </c>
      <c r="E47">
        <v>5</v>
      </c>
    </row>
    <row r="48" spans="1:12" x14ac:dyDescent="0.25">
      <c r="C48" s="4">
        <f t="shared" si="3"/>
        <v>3.3333333333333333E-2</v>
      </c>
      <c r="E48">
        <v>6</v>
      </c>
    </row>
  </sheetData>
  <sheetProtection password="EAB4" sheet="1" objects="1" scenarios="1"/>
  <mergeCells count="6">
    <mergeCell ref="P20:Q20"/>
    <mergeCell ref="C35:D35"/>
    <mergeCell ref="A35:B35"/>
    <mergeCell ref="A36:B36"/>
    <mergeCell ref="C36:D36"/>
    <mergeCell ref="E35:F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RUC</vt:lpstr>
      <vt:lpstr>Evaluation (blank)</vt:lpstr>
      <vt:lpstr>Inspection $-HR</vt:lpstr>
      <vt:lpstr>RUC!Print_Area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Hancock</dc:creator>
  <cp:lastModifiedBy>John Hancock</cp:lastModifiedBy>
  <cp:lastPrinted>2020-09-29T15:15:14Z</cp:lastPrinted>
  <dcterms:created xsi:type="dcterms:W3CDTF">2020-01-09T13:29:31Z</dcterms:created>
  <dcterms:modified xsi:type="dcterms:W3CDTF">2021-02-16T20:59:53Z</dcterms:modified>
</cp:coreProperties>
</file>